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6"/>
  <workbookPr codeName="ThisWorkbook"/>
  <mc:AlternateContent xmlns:mc="http://schemas.openxmlformats.org/markup-compatibility/2006">
    <mc:Choice Requires="x15">
      <x15ac:absPath xmlns:x15ac="http://schemas.microsoft.com/office/spreadsheetml/2010/11/ac" url="C:\Users\Usuario Autorizado\Desktop\Claudia Quintero\Documents\SDS\OCUPACIÓN\Reportes CQ\19 Abril\"/>
    </mc:Choice>
  </mc:AlternateContent>
  <xr:revisionPtr revIDLastSave="4" documentId="13_ncr:1_{3B1DFED8-EE13-4922-A4E6-45619FC5AD60}" xr6:coauthVersionLast="47" xr6:coauthVersionMax="47" xr10:uidLastSave="{463EB5AA-B733-4519-804D-5D35181EDAF3}"/>
  <bookViews>
    <workbookView xWindow="-120" yWindow="-120" windowWidth="20730" windowHeight="11160" tabRatio="953" firstSheet="18" activeTab="18" xr2:uid="{00000000-000D-0000-FFFF-FFFF00000000}"/>
  </bookViews>
  <sheets>
    <sheet name="01_04_2026" sheetId="59" r:id="rId1"/>
    <sheet name="02_04_2026" sheetId="60" r:id="rId2"/>
    <sheet name="03_04_2026" sheetId="62" r:id="rId3"/>
    <sheet name="04_04_2026" sheetId="61" r:id="rId4"/>
    <sheet name="05_04_2026" sheetId="63" r:id="rId5"/>
    <sheet name="06_04_2026" sheetId="65" r:id="rId6"/>
    <sheet name="07_04_2026" sheetId="64" r:id="rId7"/>
    <sheet name="08_04_2026" sheetId="66" r:id="rId8"/>
    <sheet name="09_04_2026" sheetId="67" r:id="rId9"/>
    <sheet name="10_04_2026" sheetId="68" r:id="rId10"/>
    <sheet name="11_04_2026" sheetId="69" r:id="rId11"/>
    <sheet name="12_04_2026" sheetId="70" r:id="rId12"/>
    <sheet name="13_04_2026" sheetId="73" r:id="rId13"/>
    <sheet name="14_04_2026" sheetId="75" r:id="rId14"/>
    <sheet name="15_04_2026" sheetId="74" r:id="rId15"/>
    <sheet name="16_04_2026" sheetId="76" r:id="rId16"/>
    <sheet name="17_04_2026" sheetId="78" r:id="rId17"/>
    <sheet name="18_04_2026" sheetId="77" r:id="rId18"/>
    <sheet name="19_04_2026" sheetId="79" r:id="rId19"/>
  </sheets>
  <externalReferences>
    <externalReference r:id="rId20"/>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79" l="1"/>
  <c r="D13" i="79"/>
  <c r="G11" i="79"/>
  <c r="D11" i="79"/>
  <c r="G10" i="79"/>
  <c r="D10" i="79"/>
  <c r="G9" i="79"/>
  <c r="H9" i="79" s="1"/>
  <c r="D9" i="79"/>
  <c r="G8" i="79"/>
  <c r="D8" i="79"/>
  <c r="G7" i="79"/>
  <c r="H7" i="79" s="1"/>
  <c r="D7" i="79"/>
  <c r="H13" i="78"/>
  <c r="D13" i="78"/>
  <c r="G11" i="78"/>
  <c r="H11" i="78" s="1"/>
  <c r="D11" i="78"/>
  <c r="G10" i="78"/>
  <c r="H10" i="78" s="1"/>
  <c r="D10" i="78"/>
  <c r="G9" i="78"/>
  <c r="H9" i="78" s="1"/>
  <c r="D9" i="78"/>
  <c r="H8" i="78"/>
  <c r="G8" i="78"/>
  <c r="D8" i="78"/>
  <c r="G7" i="78"/>
  <c r="H7" i="78" s="1"/>
  <c r="D7" i="78"/>
  <c r="H10" i="79" l="1"/>
  <c r="H11" i="79"/>
  <c r="H8" i="79"/>
  <c r="H13" i="77"/>
  <c r="D13" i="77"/>
  <c r="G11" i="77"/>
  <c r="D11" i="77"/>
  <c r="G10" i="77"/>
  <c r="D10" i="77"/>
  <c r="G9" i="77"/>
  <c r="D9" i="77"/>
  <c r="G8" i="77"/>
  <c r="D8" i="77"/>
  <c r="G7" i="77"/>
  <c r="D7" i="77"/>
  <c r="H10" i="77" l="1"/>
  <c r="H8" i="77"/>
  <c r="H11" i="77"/>
  <c r="H9" i="77"/>
  <c r="H7" i="77"/>
  <c r="H13" i="76"/>
  <c r="D13" i="76"/>
  <c r="G11" i="76"/>
  <c r="D11" i="76"/>
  <c r="G10" i="76"/>
  <c r="D10" i="76"/>
  <c r="G9" i="76"/>
  <c r="D9" i="76"/>
  <c r="G8" i="76"/>
  <c r="D8" i="76"/>
  <c r="G7" i="76"/>
  <c r="D7" i="76"/>
  <c r="H9" i="76" l="1"/>
  <c r="H10" i="76"/>
  <c r="H7" i="76"/>
  <c r="H11" i="76"/>
  <c r="H8" i="76"/>
  <c r="H13" i="75"/>
  <c r="D13" i="75"/>
  <c r="G11" i="75"/>
  <c r="H11" i="75" s="1"/>
  <c r="D11" i="75"/>
  <c r="G10" i="75"/>
  <c r="D10" i="75"/>
  <c r="G9" i="75"/>
  <c r="H9" i="75" s="1"/>
  <c r="D9" i="75"/>
  <c r="G8" i="75"/>
  <c r="D8" i="75"/>
  <c r="G7" i="75"/>
  <c r="H7" i="75" s="1"/>
  <c r="D7" i="75"/>
  <c r="H8" i="75" l="1"/>
  <c r="H10" i="75"/>
  <c r="H13" i="74"/>
  <c r="D13" i="74"/>
  <c r="G11" i="74"/>
  <c r="D11" i="74"/>
  <c r="G10" i="74"/>
  <c r="D10" i="74"/>
  <c r="G9" i="74"/>
  <c r="D9" i="74"/>
  <c r="G8" i="74"/>
  <c r="D8" i="74"/>
  <c r="G7" i="74"/>
  <c r="D7" i="74"/>
  <c r="H13" i="73"/>
  <c r="D13" i="73"/>
  <c r="G11" i="73"/>
  <c r="D11" i="73"/>
  <c r="G10" i="73"/>
  <c r="D10" i="73"/>
  <c r="G9" i="73"/>
  <c r="D9" i="73"/>
  <c r="G8" i="73"/>
  <c r="D8" i="73"/>
  <c r="G7" i="73"/>
  <c r="D7" i="73"/>
  <c r="H8" i="73" l="1"/>
  <c r="H10" i="73"/>
  <c r="H7" i="73"/>
  <c r="H9" i="73"/>
  <c r="H11" i="73"/>
  <c r="H9" i="74"/>
  <c r="H11" i="74"/>
  <c r="H10" i="74"/>
  <c r="H7" i="74"/>
  <c r="H8" i="74"/>
  <c r="H13" i="70"/>
  <c r="D13" i="70"/>
  <c r="H11" i="70"/>
  <c r="H10" i="70"/>
  <c r="H9" i="70"/>
  <c r="H8" i="70"/>
  <c r="H7" i="70"/>
  <c r="H13" i="69" l="1"/>
  <c r="D13" i="69"/>
  <c r="G11" i="69"/>
  <c r="H11" i="69" s="1"/>
  <c r="G10" i="69"/>
  <c r="H10" i="69" s="1"/>
  <c r="G9" i="69"/>
  <c r="H9" i="69" s="1"/>
  <c r="G8" i="69"/>
  <c r="H8" i="69" s="1"/>
  <c r="G7" i="69"/>
  <c r="H7" i="69" s="1"/>
  <c r="H13" i="68" l="1"/>
  <c r="D13" i="68"/>
  <c r="G11" i="68"/>
  <c r="D11" i="68"/>
  <c r="G10" i="68"/>
  <c r="D10" i="68"/>
  <c r="G9" i="68"/>
  <c r="D9" i="68"/>
  <c r="G8" i="68"/>
  <c r="D8" i="68"/>
  <c r="G7" i="68"/>
  <c r="D7" i="68"/>
  <c r="H13" i="67"/>
  <c r="D13" i="67"/>
  <c r="G11" i="67"/>
  <c r="D11" i="67"/>
  <c r="G10" i="67"/>
  <c r="D10" i="67"/>
  <c r="G9" i="67"/>
  <c r="D9" i="67"/>
  <c r="G8" i="67"/>
  <c r="D8" i="67"/>
  <c r="G7" i="67"/>
  <c r="D7" i="67"/>
  <c r="H7" i="68" l="1"/>
  <c r="H8" i="68"/>
  <c r="H9" i="68"/>
  <c r="H11" i="68"/>
  <c r="H10" i="68"/>
  <c r="H7" i="67"/>
  <c r="H8" i="67"/>
  <c r="H9" i="67"/>
  <c r="H11" i="67"/>
  <c r="H10" i="67"/>
  <c r="H13" i="66"/>
  <c r="D13" i="66"/>
  <c r="G11" i="66"/>
  <c r="D11" i="66"/>
  <c r="G10" i="66"/>
  <c r="D10" i="66"/>
  <c r="G9" i="66"/>
  <c r="D9" i="66"/>
  <c r="G8" i="66"/>
  <c r="D8" i="66"/>
  <c r="G7" i="66"/>
  <c r="D7" i="66"/>
  <c r="H13" i="65"/>
  <c r="D13" i="65"/>
  <c r="G11" i="65"/>
  <c r="H11" i="65" s="1"/>
  <c r="D11" i="65"/>
  <c r="G10" i="65"/>
  <c r="H10" i="65" s="1"/>
  <c r="D10" i="65"/>
  <c r="G9" i="65"/>
  <c r="D9" i="65"/>
  <c r="G8" i="65"/>
  <c r="H8" i="65" s="1"/>
  <c r="D8" i="65"/>
  <c r="G7" i="65"/>
  <c r="D7" i="65"/>
  <c r="H7" i="65" s="1"/>
  <c r="H9" i="65" l="1"/>
  <c r="H7" i="66"/>
  <c r="H9" i="66"/>
  <c r="H11" i="66"/>
  <c r="H8" i="66"/>
  <c r="H10" i="66"/>
  <c r="H13" i="64"/>
  <c r="D13" i="64"/>
  <c r="G11" i="64"/>
  <c r="D11" i="64"/>
  <c r="G10" i="64"/>
  <c r="D10" i="64"/>
  <c r="G9" i="64"/>
  <c r="D9" i="64"/>
  <c r="G8" i="64"/>
  <c r="D8" i="64"/>
  <c r="G7" i="64"/>
  <c r="D7" i="64"/>
  <c r="H13" i="63"/>
  <c r="D13" i="63"/>
  <c r="G11" i="63"/>
  <c r="D11" i="63"/>
  <c r="G10" i="63"/>
  <c r="D10" i="63"/>
  <c r="G9" i="63"/>
  <c r="D9" i="63"/>
  <c r="G8" i="63"/>
  <c r="D8" i="63"/>
  <c r="G7" i="63"/>
  <c r="D7" i="63"/>
  <c r="H13" i="62"/>
  <c r="D13" i="62"/>
  <c r="G11" i="62"/>
  <c r="D11" i="62"/>
  <c r="G10" i="62"/>
  <c r="D10" i="62"/>
  <c r="G9" i="62"/>
  <c r="D9" i="62"/>
  <c r="G8" i="62"/>
  <c r="D8" i="62"/>
  <c r="G7" i="62"/>
  <c r="H7" i="62" s="1"/>
  <c r="D7" i="62"/>
  <c r="H9" i="62" l="1"/>
  <c r="H11" i="62"/>
  <c r="H7" i="63"/>
  <c r="H9" i="64"/>
  <c r="H11" i="64"/>
  <c r="H8" i="64"/>
  <c r="H10" i="64"/>
  <c r="H7" i="64"/>
  <c r="H8" i="63"/>
  <c r="H11" i="63"/>
  <c r="H9" i="63"/>
  <c r="H10" i="63"/>
  <c r="H10" i="62"/>
  <c r="H8" i="62"/>
  <c r="H13" i="61"/>
  <c r="D13" i="61"/>
  <c r="G11" i="61"/>
  <c r="D11" i="61"/>
  <c r="G10" i="61"/>
  <c r="D10" i="61"/>
  <c r="G9" i="61"/>
  <c r="D9" i="61"/>
  <c r="G8" i="61"/>
  <c r="D8" i="61"/>
  <c r="G7" i="61"/>
  <c r="D7" i="61"/>
  <c r="H13" i="60"/>
  <c r="D13" i="60"/>
  <c r="G11" i="60"/>
  <c r="D11" i="60"/>
  <c r="G10" i="60"/>
  <c r="D10" i="60"/>
  <c r="G9" i="60"/>
  <c r="D9" i="60"/>
  <c r="G8" i="60"/>
  <c r="D8" i="60"/>
  <c r="G7" i="60"/>
  <c r="D7" i="60"/>
  <c r="H13" i="59"/>
  <c r="D13" i="59"/>
  <c r="G11" i="59"/>
  <c r="D11" i="59"/>
  <c r="G10" i="59"/>
  <c r="D10" i="59"/>
  <c r="G9" i="59"/>
  <c r="D9" i="59"/>
  <c r="G8" i="59"/>
  <c r="D8" i="59"/>
  <c r="G7" i="59"/>
  <c r="D7" i="59"/>
  <c r="H10" i="59" l="1"/>
  <c r="H9" i="60"/>
  <c r="H9" i="61"/>
  <c r="H7" i="61"/>
  <c r="H10" i="61"/>
  <c r="H11" i="61"/>
  <c r="H8" i="61"/>
  <c r="H8" i="60"/>
  <c r="H10" i="60"/>
  <c r="H11" i="60"/>
  <c r="H7" i="60"/>
  <c r="H9" i="59"/>
  <c r="H7" i="59"/>
  <c r="H8" i="59"/>
  <c r="H11" i="59"/>
</calcChain>
</file>

<file path=xl/sharedStrings.xml><?xml version="1.0" encoding="utf-8"?>
<sst xmlns="http://schemas.openxmlformats.org/spreadsheetml/2006/main" count="494" uniqueCount="57">
  <si>
    <t>SECRETARIA DISTRITAL de SALUD </t>
  </si>
  <si>
    <t>SUBSECRETARÍA de SERVICIOS de SALUD Y ASEGURAMIENTO</t>
  </si>
  <si>
    <t>DIRECCIÓN de PROVISIÓN de SERVICIOS de SALUD</t>
  </si>
  <si>
    <t>Informe Diario de Ocupación, Bogotá, D.C. 2026</t>
  </si>
  <si>
    <t>REPORTE</t>
  </si>
  <si>
    <t>MARZO 31 DE 2026</t>
  </si>
  <si>
    <t>ABRIL 01 DE 2026</t>
  </si>
  <si>
    <t>Porcentaje variación (%)</t>
  </si>
  <si>
    <t>Camas ocupadas</t>
  </si>
  <si>
    <t>Camas Totales o asignadas</t>
  </si>
  <si>
    <t>Ocupación(%)</t>
  </si>
  <si>
    <t>UCI ADULTOS TOTAL</t>
  </si>
  <si>
    <t>HOSPITALIZACIÓN TOTAL</t>
  </si>
  <si>
    <t>UCI NEONATAL TOTAL</t>
  </si>
  <si>
    <t>UCI PEDIÁTRICA TOTAL</t>
  </si>
  <si>
    <t xml:space="preserve">PEDIATRIA HOSPITALIZACION </t>
  </si>
  <si>
    <t>Hospitalización Domiciliaria</t>
  </si>
  <si>
    <t>Total</t>
  </si>
  <si>
    <t>No. Pacientes agudo adulto</t>
  </si>
  <si>
    <t>No. Pacientes agudo Pediatrico</t>
  </si>
  <si>
    <t>Fuentes: Camas habilitadas con corte al 01/04/2026 hora 10:12 AM, Registro Especial de Prestadores de Servicios de Salud - REPS. Camas ocupadas:  Información reportada en el aplicativo SIRC con corte al 01/04/2026 hora: 11:49 AM, 57 IPS de Red privada y 24 USS de la Red Pública.
*Novedad:Fundación Cardio Infantil Instituto De Cardiología Registra cierre de 8 Camas de Hospitalización Pediatrica</t>
  </si>
  <si>
    <t>ABRIL 02 DE 2026</t>
  </si>
  <si>
    <r>
      <t>Fuentes: Camas habilitadas con corte al 02/04/2026 hora 10:19 AM, Registro Especial de Prestadores de Servicios de Salud - REPS. Camas ocupadas:  Información reportada en el aplicativo SIRC con corte al 02/04/2026 hor</t>
    </r>
    <r>
      <rPr>
        <sz val="11"/>
        <color theme="1"/>
        <rFont val="Aptos Narrow"/>
        <family val="2"/>
        <scheme val="minor"/>
      </rPr>
      <t xml:space="preserve">a: 01:13 PM, 57 IPS de Red privada y 24 USS de la Red Pública.
* El Grupo Empresarial JarbSalud IPS SAS y  la Clínica de Ocidente S.A, reportaron con inconsistencias, </t>
    </r>
    <r>
      <rPr>
        <sz val="11"/>
        <color theme="1"/>
        <rFont val="Aptos Narrow"/>
        <family val="2"/>
        <scheme val="minor"/>
      </rPr>
      <t>razón por la cual se toma dato del día de ayer.
* La Unidad de Servicios de Salud Santa Clara realizo la apertura de 22 Camas de Hospitalización Adulto y la Unidad de Servicios de Salud Simón Bolivar realizo la apertura de 7 camas de Hospitalización Pediatríca.</t>
    </r>
  </si>
  <si>
    <t>ABRIL 03 DE 2026</t>
  </si>
  <si>
    <t>Fuentes: Camas habilitadas con corte al 03/04/2026 hora 09:57 AM, Registro Especial de Prestadores de Servicios de Salud - REPS. Camas ocupadas:  Información reportada en el aplicativo SIRC con corte al 03/04/2026 hora: 12:32 PM, 57 IPS de Red privada y 24 USS de la Red Pública.
* Las siguientes entidades reportaron con novedad, razón por la cual se toma dato del día de ayer (02/04/2026)
 * La entidad Colsubsidio Clínica 94 reportó con inconsistencias
 * El Hospital de Bosa, realizo reporte en cero.</t>
  </si>
  <si>
    <t>ABRIL 04 DE 2026</t>
  </si>
  <si>
    <r>
      <t xml:space="preserve">Fuentes: Camas habilitadas con corte al 04/04/2026 hora 10:02 AM, Registro Especial de Prestadores de Servicios de Salud - REPS. Camas ocupadas:  Información reportada en el aplicativo SIRC con corte al 04/04/2026 hora: </t>
    </r>
    <r>
      <rPr>
        <sz val="11"/>
        <color theme="1"/>
        <rFont val="Aptos Narrow"/>
        <family val="2"/>
        <scheme val="minor"/>
      </rPr>
      <t>1:48 PM,</t>
    </r>
    <r>
      <rPr>
        <sz val="11"/>
        <color theme="1"/>
        <rFont val="Aptos Narrow"/>
        <family val="2"/>
        <scheme val="minor"/>
      </rPr>
      <t xml:space="preserve"> 57 IPS de Red privada y 24 USS de la Red Pública.
</t>
    </r>
    <r>
      <rPr>
        <i/>
        <sz val="11"/>
        <color theme="1"/>
        <rFont val="Aptos Narrow"/>
        <family val="2"/>
        <scheme val="minor"/>
      </rPr>
      <t xml:space="preserve">* </t>
    </r>
    <r>
      <rPr>
        <sz val="11"/>
        <color theme="1"/>
        <rFont val="Aptos Narrow"/>
        <family val="2"/>
        <scheme val="minor"/>
      </rPr>
      <t>Las siguientes entidades reportaron con novedad, (04/04/2026) 
 * Hopital    Bosa,  realizo  reporte en cero.</t>
    </r>
  </si>
  <si>
    <t>ABRIL 05 DE 2026</t>
  </si>
  <si>
    <r>
      <t xml:space="preserve">Fuentes: Camas habilitadas con corte al 05/04/2026 hora 10:04 AM, Registro Especial de Prestadores de Servicios de Salud - REPS. Camas ocupadas:  Información reportada en el aplicativo SIRC con corte al 04/04/2026 hora: 1:06 PM, 57 IPS de Red privada y 24 USS de la Red Pública.
</t>
    </r>
    <r>
      <rPr>
        <i/>
        <sz val="11"/>
        <color theme="1"/>
        <rFont val="Aptos Narrow"/>
        <family val="2"/>
        <scheme val="minor"/>
      </rPr>
      <t xml:space="preserve">* </t>
    </r>
    <r>
      <rPr>
        <sz val="11"/>
        <color theme="1"/>
        <rFont val="Aptos Narrow"/>
        <family val="2"/>
        <scheme val="minor"/>
      </rPr>
      <t>Las siguientes entidades reportaron con novedad:
* Grupo Empresarial Jarbsalud IPS S.A.S.: Reporta ocupación camas de hospitalización  con error en diligenciamiento, por tanto se toma el dato del día de ayer 04/04/2026
* Hospital de Bosa: Reporta ocupación camas de hospitalización pediátrica con error, por tanto se toma el dato del día de ayer 04/04/2026</t>
    </r>
  </si>
  <si>
    <t>ABRIL 06 DE 2026</t>
  </si>
  <si>
    <t>Fuentes: Camas habilitadas con corte al 06/04/2026 hora 09:25 AM, Registro Especial de Prestadores de Servicios de Salud - REPS. Camas ocupadas:  Información reportada en el aplicativo SIRC con corte al 06/04/2026 hora: 12:20 PM, 57 IPS de Red privada y 24 USS de la Red Pública.</t>
  </si>
  <si>
    <t>ABRIL 07 DE 2026</t>
  </si>
  <si>
    <r>
      <t>Fuentes: Camas habilitadas con corte al 07/04/2026 hora 09:38 AM,</t>
    </r>
    <r>
      <rPr>
        <sz val="11"/>
        <rFont val="Aptos Narrow"/>
        <family val="2"/>
        <scheme val="minor"/>
      </rPr>
      <t> Registro Especial de Prestadores de Servicios de Salud - REPS. Camas ocupadas:  Información reportada en el aplicativo SIRC con corte al 07/04/2026</t>
    </r>
    <r>
      <rPr>
        <sz val="11"/>
        <rFont val="Aptos Narrow"/>
        <family val="2"/>
        <scheme val="minor"/>
      </rPr>
      <t xml:space="preserve"> hora: 1:08 PM, 57</t>
    </r>
    <r>
      <rPr>
        <sz val="11"/>
        <rFont val="Aptos Narrow"/>
        <family val="2"/>
        <scheme val="minor"/>
      </rPr>
      <t xml:space="preserve"> IPS de Red privada y 24 USS de la Red Pública.
</t>
    </r>
    <r>
      <rPr>
        <sz val="11"/>
        <rFont val="Aptos Narrow"/>
        <family val="2"/>
        <scheme val="minor"/>
      </rPr>
      <t>Las siguientes entidades que no reportaron, se tomo el dato reportado del dia de ayer 06/04/2026:
* GRUPO EMPRESARIAL JARBSALUD IPS S.A.S.
* CLINICA PALERMO aperturó 6 camas</t>
    </r>
  </si>
  <si>
    <t>ABRIL 08 DE 2026</t>
  </si>
  <si>
    <r>
      <t>Fuentes: Camas habilitadas con corte</t>
    </r>
    <r>
      <rPr>
        <sz val="11"/>
        <color theme="1"/>
        <rFont val="Aptos Narrow"/>
        <family val="2"/>
        <scheme val="minor"/>
      </rPr>
      <t xml:space="preserve"> al 08/04/2026 hora 09:23 AM, Registro Especial de Prestadores de Servicios de Salud - REPS. Camas ocupadas:  Información reportada en el aplicativo SIRC con corte al 08/04/2026 hora: 10:48 AM, 57 IPS de Red privada y 24 USS de la Red Pública.
</t>
    </r>
    <r>
      <rPr>
        <sz val="11"/>
        <color theme="1"/>
        <rFont val="Aptos Narrow"/>
        <family val="2"/>
        <scheme val="minor"/>
      </rPr>
      <t>Las siguientes entidades presentaron novedad en el reporte, razón por la cual  se toma el dato reportado del dia de ayer 07/04/2026:
* La Clínica de los Nogales, y  la Unidad de Servicios de Salud Patio Bonito Tintal, reportaron con inconsistencia en los datos.
La Clínica Nueva El Lago S.A.S. Sede Calle 76, realizo la apertura de una cama de hospitalización adultos.</t>
    </r>
  </si>
  <si>
    <t>ABRIL 09 DE 2026</t>
  </si>
  <si>
    <r>
      <t>Fuentes: Camas habilitadas co</t>
    </r>
    <r>
      <rPr>
        <sz val="11"/>
        <color theme="1"/>
        <rFont val="Aptos Narrow"/>
        <family val="2"/>
        <scheme val="minor"/>
      </rPr>
      <t>n corte al 09/04/2026 hora 09:25 AM, Registro Especial de Prestadores de Servicios de Salud - REPS. Camas ocupadas:  Información reportada en el aplicativo SIRC con corte al 09/04/2026 hora: 11:45 AM, 57 IPS de Red privada y 24 USS de la Red Pública.
* La Unidad de Servicios de Salud Santa Clara, reportó con inconsistencia, razón por la cual se toma el dato reportado del dia de ayer 08/04/2026.
* El Hospital Militar Central, realizo la apertura de 2 camas de UCI adultos.</t>
    </r>
  </si>
  <si>
    <t>ABRIL 10 DE 2026</t>
  </si>
  <si>
    <r>
      <t>Fuentes: Camas habilitadas con corte al 10/04/2026 hora</t>
    </r>
    <r>
      <rPr>
        <sz val="11"/>
        <rFont val="Aptos Narrow"/>
        <family val="2"/>
        <scheme val="minor"/>
      </rPr>
      <t xml:space="preserve"> 09:14 AM</t>
    </r>
    <r>
      <rPr>
        <sz val="11"/>
        <color theme="1"/>
        <rFont val="Aptos Narrow"/>
        <family val="2"/>
        <scheme val="minor"/>
      </rPr>
      <t>, Registro Especial de Prestadores de Servicios de Salud - REPS. Camas ocupadas:  Información reportada en el aplicativo SIRC con corte al 10/04/2026 hora: 11:06 AM, 57 IPS de Red privada y 23 USS de la Red Pública.
* La Unidad de Servicios de Salud  Patio Bonito Tintal, reportó con inconsistencia para UCI pediatríca, razón por la cual se toma el dato reportado del dia de ayer 09/04/2026.</t>
    </r>
  </si>
  <si>
    <t>ABRIL 11 DE 2026</t>
  </si>
  <si>
    <r>
      <t>Fuentes: Camas habilitadas con corte al 11/04/2026 hora</t>
    </r>
    <r>
      <rPr>
        <sz val="11"/>
        <rFont val="Aptos Narrow"/>
        <family val="2"/>
        <scheme val="minor"/>
      </rPr>
      <t xml:space="preserve"> 9:13 AM</t>
    </r>
    <r>
      <rPr>
        <sz val="11"/>
        <color theme="1"/>
        <rFont val="Aptos Narrow"/>
        <family val="2"/>
        <scheme val="minor"/>
      </rPr>
      <t>, Registro Especial de Prestadores de Servicios de Salud - REPS. Camas ocupadas:  Información reportada en el aplicativo SIRC con corte al 11/04/2026 hora: 10:11 AM, 57 IPS de Red privada y 23 USS de la Red Pública.
* El Hospital Universitario San Ignacio, reportó disminucion de 15 camas de hospitalizacion general.</t>
    </r>
  </si>
  <si>
    <t>ABRIL 12 DE 2026</t>
  </si>
  <si>
    <r>
      <t>Fuentes: Camas habilitadas con corte al 12/04/2026 hora</t>
    </r>
    <r>
      <rPr>
        <sz val="11"/>
        <rFont val="Aptos Narrow"/>
        <family val="2"/>
        <scheme val="minor"/>
      </rPr>
      <t xml:space="preserve"> 9:11 AM</t>
    </r>
    <r>
      <rPr>
        <sz val="11"/>
        <color theme="1"/>
        <rFont val="Aptos Narrow"/>
        <family val="2"/>
        <scheme val="minor"/>
      </rPr>
      <t>, Registro Especial de Prestadores de Servicios de Salud - REPS. Camas ocupadas:  Información reportada en el aplicativo SIRC con corte al 12/04/2026 hora: 10:16 AM, 57 IPS de Red privada y 23 USS de la Red Pública.
* Clinica los Nogales, reportó cero en UCI Adultos por esta razon se deja el dato de ayer 11-04-2026
*Servicios de Salud Patio Bonito reporto cero en UCI Pediatrica por esta razon se deja el dato de ayer 11-04-2026.</t>
    </r>
  </si>
  <si>
    <t>ABRIL 13 DE 2026</t>
  </si>
  <si>
    <t>Fuentes: Camas habilitadas con corte al 13/04/2026 hora 10:14 AM, Registro Especial de Prestadores de Servicios de Salud - REPS. Camas ocupadas:  Información reportada en el aplicativo SIRC con corte al 13/04/2026 hora: 12:00 PM, 57 IPS de Red privada y 23 USS de la Red Pública.
Las siguientes entidades presentaron novedad en el reporte, razón por la cual  se toma el dato reportado del dia de ayer 12/04/2026:
*Clínica Los Nogales Sas
*Novedad: Unidad De Servicios De Salud San Blas, Registro Cierrre de 8 Camas en Hospitalización Adulto y aumento 15 Camas en Hospitalización Pediatrica.</t>
  </si>
  <si>
    <t>ABRIL 14 DE 2026</t>
  </si>
  <si>
    <t>Fuentes: Camas habilitadas con corte al 14/04/2026 hora 10:01 AM, Registro Especial de Prestadores de Servicios de Salud - REPS. Camas ocupadas:  Información reportada en el aplicativo SIRC con corte al 14/04/2026 hora: 12:05 PM, 57 IPS de Red privada y 23 USS de la Red Pública.
Las siguientes entidades no reportaron, razón por la cual  se toma el dato reportado del dia de ayer 13/04/2026:
*Clínica Infantil Colsubsidio, Fundación Ctic - Centro De Tratamiento E Investigación Sobre Cáncer Luis Carlos Sarmiento Angulo</t>
  </si>
  <si>
    <t>ABRIL 15 DE 2026</t>
  </si>
  <si>
    <t>Fuentes: Camas habilitadas con corte al 15/04/2026 hora 10:02 AM, Registro Especial de Prestadores de Servicios de Salud - REPS. Camas ocupadas:  Información reportada en el aplicativo SIRC con corte al 15/04/2026 hora: 11:032 AM, 57 IPS de Red privada y 23 USS de la Red Pública.
*Novedades Validadas en REPS: Clínica Palermo registra apertura de 6 Camas en Hospitalizacion Adulto, Unidad De Servicios De Salud Santa Clara registra apertura de 3 Camas en Hospitalizacion Adulto, Unidad De Servicios De Salud Meissen registra apertura de 81 Camas en Hospitalizacion Adulto</t>
  </si>
  <si>
    <t>ABRIL 16 DE 2026</t>
  </si>
  <si>
    <t>Fuentes: Camas habilitadas con corte al 16/04/2026 hora 09:08 AM, Registro Especial de Prestadores de Servicios de Salud - REPS. Camas ocupadas:  Información reportada en el aplicativo SIRC con corte al 16/04/2026 hora: 12:14 PM, 57 IPS de Red privada y 23 USS de la Red Pública.
Las siguientes entidades no reportaron, razón por la cual  se toma el dato reportado del dia de ayer 15/04/2026:
*Clínica Palermo, Unidad De Servicios De Salud Patio Bonito Tintal.</t>
  </si>
  <si>
    <t>ABRIL 17 DE 2026</t>
  </si>
  <si>
    <t>Fuentes: Camas habilitadas con corte al 17/04/2026 hora 10:02 AM, Registro Especial de Prestadores de Servicios de Salud - REPS. Camas ocupadas:  Información reportada en el aplicativo SIRC con corte al 17/04/2026 hora: 11:47 PM, 57 IPS de Red privada y 23 USS de la Red Pública.</t>
  </si>
  <si>
    <t>ABRIL 18 DE 2026</t>
  </si>
  <si>
    <t xml:space="preserve">Fuentes: Camas habilitadas con corte al 18/04/2026 hora 10:00 AM, Registro Especial de Prestadores de Servicios de Salud - REPS. Camas ocupadas:  Información reportada en el aplicativo SIRC con corte al 18/04/2026 hora: 12:15 pM, 57 IPS de Red privada y 23 IPS de la Red Pública.                                                                                                                          
                                  </t>
  </si>
  <si>
    <t>ABRIL 19 DE 2026</t>
  </si>
  <si>
    <r>
      <rPr>
        <sz val="11"/>
        <color theme="1"/>
        <rFont val="Aptos Narrow"/>
        <family val="2"/>
        <scheme val="minor"/>
      </rPr>
      <t xml:space="preserve">Fuentes: Camas habilitadas con corte al 19/04/2026 hora 9:40 AM, Registro Especial de Prestadores de Servicios de Salud - REPS. Camas ocupadas:  Información reportada en el aplicativo SIRC con corte al 19/04/2026 hora: 11:55 AM, 57 IPS de Red privada y 23 IPS de la Red Pública.      </t>
    </r>
    <r>
      <rPr>
        <sz val="11"/>
        <rFont val="Aptos Narrow"/>
        <scheme val="minor"/>
      </rPr>
      <t xml:space="preserve">                      
Las siguientes entidades no reportaron, razón por la cual  se toma el dato reportado del dia de ayer 18/04/2026:
*   Unidad de Servicios de Salud Occidente de Kennedy    
Las siguientes entidades reportaron con incosnsistencia la información  razón por la cual  se toma el dato reportado del dia de ayer 18/04/2026:  
* Clínica  Reina Sofía, para Hospitalización Adultos y Cuidado INtensivo Adultos
* Grupo Empresarial Jarbsalud  IPS S.A.S   para Hospitalización Adultos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</si>
</sst>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font>
      <sz val="11"/>
      <color theme="1"/>
      <name val="Aptos Narrow"/>
      <family val="2"/>
      <scheme val="minor"/>
    </font>
    <font>
      <sz val="11"/>
      <color theme="1"/>
      <name val="Aptos Narrow"/>
      <family val="2"/>
      <scheme val="minor"/>
    </font>
    <font>
      <b/>
      <sz val="14"/>
      <color rgb="FF000000"/>
      <name val="Calibri"/>
      <family val="2"/>
    </font>
    <font>
      <sz val="20"/>
      <color rgb="FF000000"/>
      <name val="Calibri"/>
      <family val="2"/>
    </font>
    <font>
      <b/>
      <sz val="11"/>
      <color rgb="FFFFFFFF"/>
      <name val="Aptos Narrow"/>
      <family val="2"/>
      <scheme val="minor"/>
    </font>
    <font>
      <sz val="11"/>
      <color rgb="FF000000"/>
      <name val="Aptos Narrow"/>
      <family val="2"/>
      <scheme val="minor"/>
    </font>
    <font>
      <sz val="11"/>
      <name val="Aptos Narrow"/>
      <family val="2"/>
      <scheme val="minor"/>
    </font>
    <font>
      <b/>
      <sz val="10"/>
      <color theme="1"/>
      <name val="Aptos Narrow"/>
      <family val="2"/>
      <scheme val="minor"/>
    </font>
    <font>
      <i/>
      <sz val="11"/>
      <color theme="1"/>
      <name val="Aptos Narrow"/>
      <family val="2"/>
      <scheme val="minor"/>
    </font>
    <font>
      <sz val="11"/>
      <color rgb="FFFF0000"/>
      <name val="Aptos Narrow"/>
      <family val="2"/>
      <scheme val="minor"/>
    </font>
    <font>
      <sz val="11"/>
      <name val="Aptos Narrow"/>
      <scheme val="minor"/>
    </font>
  </fonts>
  <fills count="8">
    <fill>
      <patternFill patternType="none"/>
    </fill>
    <fill>
      <patternFill patternType="gray125"/>
    </fill>
    <fill>
      <patternFill patternType="solid">
        <fgColor rgb="FFFFFFFF"/>
        <bgColor indexed="64"/>
      </patternFill>
    </fill>
    <fill>
      <patternFill patternType="solid">
        <fgColor rgb="FF203764"/>
        <bgColor indexed="64"/>
      </patternFill>
    </fill>
    <fill>
      <patternFill patternType="solid">
        <fgColor theme="0"/>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9" tint="0.7999816888943144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44">
    <xf numFmtId="0" fontId="0" fillId="0" borderId="0" xfId="0"/>
    <xf numFmtId="0" fontId="4"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0" fillId="4" borderId="7" xfId="0" applyFill="1" applyBorder="1"/>
    <xf numFmtId="3" fontId="1" fillId="0" borderId="7" xfId="1" applyNumberFormat="1" applyBorder="1" applyAlignment="1" applyProtection="1">
      <alignment horizontal="center" vertical="center"/>
      <protection locked="0"/>
    </xf>
    <xf numFmtId="3" fontId="5" fillId="4" borderId="6" xfId="0" applyNumberFormat="1" applyFont="1" applyFill="1" applyBorder="1" applyAlignment="1">
      <alignment horizontal="center"/>
    </xf>
    <xf numFmtId="164" fontId="0" fillId="4" borderId="7" xfId="0" applyNumberFormat="1" applyFill="1" applyBorder="1" applyAlignment="1">
      <alignment horizontal="center"/>
    </xf>
    <xf numFmtId="3" fontId="0" fillId="0" borderId="0" xfId="0" applyNumberFormat="1"/>
    <xf numFmtId="0" fontId="0" fillId="5" borderId="7" xfId="0" applyFill="1" applyBorder="1"/>
    <xf numFmtId="3" fontId="5" fillId="5" borderId="6" xfId="0" applyNumberFormat="1" applyFont="1" applyFill="1" applyBorder="1" applyAlignment="1">
      <alignment horizontal="center"/>
    </xf>
    <xf numFmtId="3" fontId="0" fillId="5" borderId="6" xfId="0" applyNumberFormat="1" applyFill="1" applyBorder="1" applyAlignment="1">
      <alignment horizontal="center"/>
    </xf>
    <xf numFmtId="164" fontId="0" fillId="5" borderId="7" xfId="0" applyNumberFormat="1" applyFill="1" applyBorder="1" applyAlignment="1">
      <alignment horizontal="center"/>
    </xf>
    <xf numFmtId="3" fontId="6" fillId="4" borderId="6" xfId="0" applyNumberFormat="1" applyFont="1" applyFill="1" applyBorder="1" applyAlignment="1">
      <alignment horizontal="center"/>
    </xf>
    <xf numFmtId="3" fontId="6" fillId="2" borderId="7" xfId="1" applyNumberFormat="1" applyFont="1" applyFill="1" applyBorder="1" applyAlignment="1" applyProtection="1">
      <alignment horizontal="center" vertical="center"/>
      <protection locked="0"/>
    </xf>
    <xf numFmtId="0" fontId="0" fillId="0" borderId="7" xfId="0" applyBorder="1"/>
    <xf numFmtId="3" fontId="6" fillId="0" borderId="6" xfId="0" applyNumberFormat="1" applyFont="1" applyBorder="1" applyAlignment="1">
      <alignment horizontal="center"/>
    </xf>
    <xf numFmtId="3" fontId="7" fillId="7" borderId="7" xfId="0" applyNumberFormat="1" applyFont="1" applyFill="1" applyBorder="1"/>
    <xf numFmtId="0" fontId="4" fillId="3" borderId="2" xfId="0" applyFont="1" applyFill="1" applyBorder="1" applyAlignment="1">
      <alignment horizontal="center" vertic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7" fillId="6" borderId="7" xfId="0" applyFont="1" applyFill="1" applyBorder="1" applyAlignment="1">
      <alignment horizontal="right"/>
    </xf>
    <xf numFmtId="3" fontId="7" fillId="6" borderId="4" xfId="0" applyNumberFormat="1" applyFont="1" applyFill="1" applyBorder="1" applyAlignment="1">
      <alignment horizontal="center" vertical="center"/>
    </xf>
    <xf numFmtId="0" fontId="7" fillId="6" borderId="5" xfId="0" applyFont="1" applyFill="1" applyBorder="1" applyAlignment="1">
      <alignment horizontal="center" vertical="center"/>
    </xf>
    <xf numFmtId="0" fontId="7" fillId="7" borderId="7" xfId="0" applyFont="1" applyFill="1" applyBorder="1" applyAlignment="1">
      <alignment horizontal="right"/>
    </xf>
    <xf numFmtId="3" fontId="7" fillId="7" borderId="4" xfId="0" applyNumberFormat="1" applyFont="1" applyFill="1" applyBorder="1" applyAlignment="1">
      <alignment horizontal="center" vertical="center"/>
    </xf>
    <xf numFmtId="0" fontId="7" fillId="7" borderId="5" xfId="0" applyFont="1" applyFill="1" applyBorder="1" applyAlignment="1">
      <alignment horizontal="center" vertical="center"/>
    </xf>
    <xf numFmtId="0" fontId="6" fillId="2" borderId="7" xfId="0" applyFont="1" applyFill="1" applyBorder="1" applyAlignment="1">
      <alignment horizontal="left" vertical="top" wrapText="1"/>
    </xf>
    <xf numFmtId="0" fontId="0" fillId="2" borderId="7" xfId="0" applyFill="1" applyBorder="1" applyAlignment="1">
      <alignment horizontal="left" vertical="top" wrapText="1"/>
    </xf>
    <xf numFmtId="0" fontId="9" fillId="2" borderId="7" xfId="0" applyFont="1" applyFill="1" applyBorder="1" applyAlignment="1">
      <alignment horizontal="left" vertical="top" wrapText="1"/>
    </xf>
    <xf numFmtId="0" fontId="10" fillId="2" borderId="7" xfId="0" applyFont="1" applyFill="1" applyBorder="1" applyAlignment="1">
      <alignment horizontal="left" vertical="top" wrapText="1"/>
    </xf>
    <xf numFmtId="3" fontId="0" fillId="0" borderId="7" xfId="0" applyNumberFormat="1" applyBorder="1"/>
  </cellXfs>
  <cellStyles count="3">
    <cellStyle name="Normal" xfId="0" builtinId="0"/>
    <cellStyle name="Normal 2" xfId="2" xr:uid="{00000000-0005-0000-0000-000001000000}"/>
    <cellStyle name="Normal 2 3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PACIDAD_INSTALADA_19_04_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cidad_Instalada"/>
      <sheetName val="BASE"/>
      <sheetName val="Informe_Diario"/>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
  <sheetViews>
    <sheetView showGridLines="0" topLeftCell="A10" zoomScaleNormal="100" workbookViewId="0">
      <selection activeCell="A14" sqref="A14:B14"/>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5</v>
      </c>
      <c r="C5" s="27"/>
      <c r="D5" s="28"/>
      <c r="E5" s="26" t="s">
        <v>6</v>
      </c>
      <c r="F5" s="27"/>
      <c r="G5" s="28"/>
      <c r="H5" s="29" t="s">
        <v>7</v>
      </c>
    </row>
    <row r="6" spans="1:9" ht="30">
      <c r="A6" s="25"/>
      <c r="B6" s="1" t="s">
        <v>8</v>
      </c>
      <c r="C6" s="2" t="s">
        <v>9</v>
      </c>
      <c r="D6" s="1" t="s">
        <v>10</v>
      </c>
      <c r="E6" s="1" t="s">
        <v>8</v>
      </c>
      <c r="F6" s="2" t="s">
        <v>9</v>
      </c>
      <c r="G6" s="1" t="s">
        <v>10</v>
      </c>
      <c r="H6" s="30"/>
    </row>
    <row r="7" spans="1:9" ht="15" customHeight="1">
      <c r="A7" s="3" t="s">
        <v>11</v>
      </c>
      <c r="B7" s="4">
        <v>958</v>
      </c>
      <c r="C7" s="5">
        <v>1083</v>
      </c>
      <c r="D7" s="6">
        <f>(B7/C7)</f>
        <v>0.88457987072945521</v>
      </c>
      <c r="E7" s="4">
        <v>942</v>
      </c>
      <c r="F7" s="5">
        <v>1083</v>
      </c>
      <c r="G7" s="6">
        <f>(E7/F7)</f>
        <v>0.86980609418282551</v>
      </c>
      <c r="H7" s="6">
        <f>+(G7-D7)/D7</f>
        <v>-1.6701461377870531E-2</v>
      </c>
    </row>
    <row r="8" spans="1:9" ht="15.75" customHeight="1">
      <c r="A8" s="8" t="s">
        <v>12</v>
      </c>
      <c r="B8" s="9">
        <v>6587</v>
      </c>
      <c r="C8" s="10">
        <v>7152</v>
      </c>
      <c r="D8" s="11">
        <f>(B8/C8)</f>
        <v>0.92100111856823264</v>
      </c>
      <c r="E8" s="9">
        <v>6524</v>
      </c>
      <c r="F8" s="10">
        <v>7152</v>
      </c>
      <c r="G8" s="11">
        <f>(E8/F8)</f>
        <v>0.9121923937360179</v>
      </c>
      <c r="H8" s="11">
        <f>+(G8-D8)/D8</f>
        <v>-9.5642933049946508E-3</v>
      </c>
    </row>
    <row r="9" spans="1:9">
      <c r="A9" s="3" t="s">
        <v>13</v>
      </c>
      <c r="B9" s="12">
        <v>226</v>
      </c>
      <c r="C9" s="13">
        <v>268</v>
      </c>
      <c r="D9" s="6">
        <f>(B9/C9)</f>
        <v>0.84328358208955223</v>
      </c>
      <c r="E9" s="12">
        <v>235</v>
      </c>
      <c r="F9" s="13">
        <v>268</v>
      </c>
      <c r="G9" s="6">
        <f>(E9/F9)</f>
        <v>0.87686567164179108</v>
      </c>
      <c r="H9" s="6">
        <f>+(G9-D9)/D9</f>
        <v>3.982300884955757E-2</v>
      </c>
    </row>
    <row r="10" spans="1:9">
      <c r="A10" s="8" t="s">
        <v>14</v>
      </c>
      <c r="B10" s="9">
        <v>215</v>
      </c>
      <c r="C10" s="9">
        <v>242</v>
      </c>
      <c r="D10" s="11">
        <f t="shared" ref="D10:D11" si="0">(B10/C10)</f>
        <v>0.88842975206611574</v>
      </c>
      <c r="E10" s="9">
        <v>208</v>
      </c>
      <c r="F10" s="9">
        <v>242</v>
      </c>
      <c r="G10" s="11">
        <f t="shared" ref="G10:G11" si="1">(E10/F10)</f>
        <v>0.85950413223140498</v>
      </c>
      <c r="H10" s="11">
        <f>+(G10-D10)/D10</f>
        <v>-3.2558139534883734E-2</v>
      </c>
    </row>
    <row r="11" spans="1:9">
      <c r="A11" s="14" t="s">
        <v>15</v>
      </c>
      <c r="B11" s="15">
        <v>1287</v>
      </c>
      <c r="C11" s="12">
        <v>1433</v>
      </c>
      <c r="D11" s="6">
        <f t="shared" si="0"/>
        <v>0.89811584089323093</v>
      </c>
      <c r="E11" s="15">
        <v>1272</v>
      </c>
      <c r="F11" s="12">
        <v>1425</v>
      </c>
      <c r="G11" s="6">
        <f t="shared" si="1"/>
        <v>0.89263157894736844</v>
      </c>
      <c r="H11" s="6">
        <f>+(G11-D11)/D11</f>
        <v>-6.1064082116712888E-3</v>
      </c>
      <c r="I11" s="7"/>
    </row>
    <row r="12" spans="1:9">
      <c r="A12" s="26" t="s">
        <v>16</v>
      </c>
      <c r="B12" s="27"/>
      <c r="C12" s="27"/>
      <c r="D12" s="27"/>
      <c r="E12" s="27"/>
      <c r="F12" s="27"/>
      <c r="G12" s="27"/>
      <c r="H12" s="17" t="s">
        <v>17</v>
      </c>
    </row>
    <row r="13" spans="1:9">
      <c r="A13" s="33" t="s">
        <v>18</v>
      </c>
      <c r="B13" s="33"/>
      <c r="C13" s="16">
        <v>1084</v>
      </c>
      <c r="D13" s="34">
        <f>C13+C14</f>
        <v>1541</v>
      </c>
      <c r="E13" s="36" t="s">
        <v>18</v>
      </c>
      <c r="F13" s="36"/>
      <c r="G13" s="16">
        <v>1134</v>
      </c>
      <c r="H13" s="37">
        <f>G13+G14</f>
        <v>1335</v>
      </c>
    </row>
    <row r="14" spans="1:9">
      <c r="A14" s="33" t="s">
        <v>19</v>
      </c>
      <c r="B14" s="33"/>
      <c r="C14" s="16">
        <v>457</v>
      </c>
      <c r="D14" s="35"/>
      <c r="E14" s="36" t="s">
        <v>19</v>
      </c>
      <c r="F14" s="36"/>
      <c r="G14" s="16">
        <v>201</v>
      </c>
      <c r="H14" s="38"/>
    </row>
    <row r="15" spans="1:9" ht="59.45" customHeight="1">
      <c r="A15" s="39" t="s">
        <v>20</v>
      </c>
      <c r="B15" s="39"/>
      <c r="C15" s="39"/>
      <c r="D15" s="39"/>
      <c r="E15" s="39"/>
      <c r="F15" s="39"/>
      <c r="G15" s="39"/>
      <c r="H15" s="39"/>
    </row>
    <row r="16" spans="1:9">
      <c r="E16" s="7"/>
      <c r="F16" s="7"/>
    </row>
    <row r="17" spans="5:5">
      <c r="E17" s="7"/>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C03BFB7-7D19-463D-B307-C550D7591C10}">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2866A1E3-1CC1-411F-8EE1-10CC47E502B5}">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showGridLines="0" topLeftCell="A13" zoomScaleNormal="100" workbookViewId="0">
      <selection activeCell="B29" sqref="B29"/>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6</v>
      </c>
      <c r="C5" s="27"/>
      <c r="D5" s="28"/>
      <c r="E5" s="26" t="s">
        <v>21</v>
      </c>
      <c r="F5" s="27"/>
      <c r="G5" s="28"/>
      <c r="H5" s="29" t="s">
        <v>7</v>
      </c>
    </row>
    <row r="6" spans="1:9" ht="30">
      <c r="A6" s="25"/>
      <c r="B6" s="1" t="s">
        <v>8</v>
      </c>
      <c r="C6" s="2" t="s">
        <v>9</v>
      </c>
      <c r="D6" s="1" t="s">
        <v>10</v>
      </c>
      <c r="E6" s="1" t="s">
        <v>8</v>
      </c>
      <c r="F6" s="2" t="s">
        <v>9</v>
      </c>
      <c r="G6" s="1" t="s">
        <v>10</v>
      </c>
      <c r="H6" s="30"/>
    </row>
    <row r="7" spans="1:9" ht="15" customHeight="1">
      <c r="A7" s="3" t="s">
        <v>11</v>
      </c>
      <c r="B7" s="4">
        <v>942</v>
      </c>
      <c r="C7" s="5">
        <v>1083</v>
      </c>
      <c r="D7" s="6">
        <f>(B7/C7)</f>
        <v>0.86980609418282551</v>
      </c>
      <c r="E7" s="4">
        <v>895</v>
      </c>
      <c r="F7" s="5">
        <v>1083</v>
      </c>
      <c r="G7" s="6">
        <f>(E7/F7)</f>
        <v>0.82640812557710064</v>
      </c>
      <c r="H7" s="6">
        <f>+(G7-D7)/D7</f>
        <v>-4.9893842887473491E-2</v>
      </c>
      <c r="I7" s="7"/>
    </row>
    <row r="8" spans="1:9" ht="15.75" customHeight="1">
      <c r="A8" s="8" t="s">
        <v>12</v>
      </c>
      <c r="B8" s="9">
        <v>6524</v>
      </c>
      <c r="C8" s="10">
        <v>7152</v>
      </c>
      <c r="D8" s="11">
        <f>(B8/C8)</f>
        <v>0.9121923937360179</v>
      </c>
      <c r="E8" s="9">
        <v>6406</v>
      </c>
      <c r="F8" s="10">
        <v>7174</v>
      </c>
      <c r="G8" s="11">
        <f>(E8/F8)</f>
        <v>0.89294675216057984</v>
      </c>
      <c r="H8" s="11">
        <f>+(G8-D8)/D8</f>
        <v>-2.1098226325495562E-2</v>
      </c>
      <c r="I8" s="7"/>
    </row>
    <row r="9" spans="1:9">
      <c r="A9" s="3" t="s">
        <v>13</v>
      </c>
      <c r="B9" s="12">
        <v>235</v>
      </c>
      <c r="C9" s="13">
        <v>268</v>
      </c>
      <c r="D9" s="6">
        <f>(B9/C9)</f>
        <v>0.87686567164179108</v>
      </c>
      <c r="E9" s="12">
        <v>243</v>
      </c>
      <c r="F9" s="13">
        <v>268</v>
      </c>
      <c r="G9" s="6">
        <f>(E9/F9)</f>
        <v>0.90671641791044777</v>
      </c>
      <c r="H9" s="6">
        <f>+(G9-D9)/D9</f>
        <v>3.4042553191489335E-2</v>
      </c>
      <c r="I9" s="7"/>
    </row>
    <row r="10" spans="1:9">
      <c r="A10" s="8" t="s">
        <v>14</v>
      </c>
      <c r="B10" s="9">
        <v>208</v>
      </c>
      <c r="C10" s="9">
        <v>242</v>
      </c>
      <c r="D10" s="11">
        <f t="shared" ref="D10:D11" si="0">(B10/C10)</f>
        <v>0.85950413223140498</v>
      </c>
      <c r="E10" s="9">
        <v>202</v>
      </c>
      <c r="F10" s="9">
        <v>242</v>
      </c>
      <c r="G10" s="11">
        <f t="shared" ref="G10:G11" si="1">(E10/F10)</f>
        <v>0.83471074380165289</v>
      </c>
      <c r="H10" s="11">
        <f>+(G10-D10)/D10</f>
        <v>-2.8846153846153879E-2</v>
      </c>
      <c r="I10" s="7"/>
    </row>
    <row r="11" spans="1:9">
      <c r="A11" s="14" t="s">
        <v>15</v>
      </c>
      <c r="B11" s="15">
        <v>1272</v>
      </c>
      <c r="C11" s="12">
        <v>1425</v>
      </c>
      <c r="D11" s="6">
        <f t="shared" si="0"/>
        <v>0.89263157894736844</v>
      </c>
      <c r="E11" s="15">
        <v>1230</v>
      </c>
      <c r="F11" s="12">
        <v>1432</v>
      </c>
      <c r="G11" s="6">
        <f t="shared" si="1"/>
        <v>0.85893854748603349</v>
      </c>
      <c r="H11" s="6">
        <f>+(G11-D11)/D11</f>
        <v>-3.7745731000316279E-2</v>
      </c>
      <c r="I11" s="7"/>
    </row>
    <row r="12" spans="1:9">
      <c r="A12" s="26" t="s">
        <v>16</v>
      </c>
      <c r="B12" s="27"/>
      <c r="C12" s="27"/>
      <c r="D12" s="27"/>
      <c r="E12" s="27"/>
      <c r="F12" s="27"/>
      <c r="G12" s="27"/>
      <c r="H12" s="17" t="s">
        <v>17</v>
      </c>
    </row>
    <row r="13" spans="1:9">
      <c r="A13" s="33" t="s">
        <v>18</v>
      </c>
      <c r="B13" s="33"/>
      <c r="C13" s="16">
        <v>1134</v>
      </c>
      <c r="D13" s="34">
        <f>C13+C14</f>
        <v>1335</v>
      </c>
      <c r="E13" s="36" t="s">
        <v>18</v>
      </c>
      <c r="F13" s="36"/>
      <c r="G13" s="16">
        <v>825</v>
      </c>
      <c r="H13" s="37">
        <f>G13+G14</f>
        <v>1196</v>
      </c>
    </row>
    <row r="14" spans="1:9">
      <c r="A14" s="33" t="s">
        <v>19</v>
      </c>
      <c r="B14" s="33"/>
      <c r="C14" s="16">
        <v>201</v>
      </c>
      <c r="D14" s="35"/>
      <c r="E14" s="36" t="s">
        <v>19</v>
      </c>
      <c r="F14" s="36"/>
      <c r="G14" s="16">
        <v>371</v>
      </c>
      <c r="H14" s="38"/>
    </row>
    <row r="15" spans="1:9" ht="91.5" customHeight="1">
      <c r="A15" s="40" t="s">
        <v>22</v>
      </c>
      <c r="B15" s="40"/>
      <c r="C15" s="40"/>
      <c r="D15" s="40"/>
      <c r="E15" s="40"/>
      <c r="F15" s="40"/>
      <c r="G15" s="40"/>
      <c r="H15" s="40"/>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21BD6A5-BBAB-4B31-B1DF-6320401FECF5}">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E8AAA8F3-026F-42E9-ABD9-CBF67D2AECD9}">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0"/>
  <sheetViews>
    <sheetView showGridLines="0" topLeftCell="A13" zoomScaleNormal="100"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21</v>
      </c>
      <c r="C5" s="27"/>
      <c r="D5" s="28"/>
      <c r="E5" s="26" t="s">
        <v>23</v>
      </c>
      <c r="F5" s="27"/>
      <c r="G5" s="28"/>
      <c r="H5" s="29" t="s">
        <v>7</v>
      </c>
    </row>
    <row r="6" spans="1:9" ht="30">
      <c r="A6" s="25"/>
      <c r="B6" s="1" t="s">
        <v>8</v>
      </c>
      <c r="C6" s="2" t="s">
        <v>9</v>
      </c>
      <c r="D6" s="1" t="s">
        <v>10</v>
      </c>
      <c r="E6" s="1" t="s">
        <v>8</v>
      </c>
      <c r="F6" s="2" t="s">
        <v>9</v>
      </c>
      <c r="G6" s="1" t="s">
        <v>10</v>
      </c>
      <c r="H6" s="30"/>
    </row>
    <row r="7" spans="1:9" ht="15" customHeight="1">
      <c r="A7" s="3" t="s">
        <v>11</v>
      </c>
      <c r="B7" s="4">
        <v>895</v>
      </c>
      <c r="C7" s="5">
        <v>1083</v>
      </c>
      <c r="D7" s="6">
        <f>(B7/C7)</f>
        <v>0.82640812557710064</v>
      </c>
      <c r="E7" s="4">
        <v>908</v>
      </c>
      <c r="F7" s="5">
        <v>1083</v>
      </c>
      <c r="G7" s="6">
        <f>(E7/F7)</f>
        <v>0.83841181902123729</v>
      </c>
      <c r="H7" s="6">
        <f>+(G7-D7)/D7</f>
        <v>1.4525139664804464E-2</v>
      </c>
      <c r="I7" s="7"/>
    </row>
    <row r="8" spans="1:9" ht="15.75" customHeight="1">
      <c r="A8" s="8" t="s">
        <v>12</v>
      </c>
      <c r="B8" s="9">
        <v>6406</v>
      </c>
      <c r="C8" s="10">
        <v>7174</v>
      </c>
      <c r="D8" s="11">
        <f>(B8/C8)</f>
        <v>0.89294675216057984</v>
      </c>
      <c r="E8" s="9">
        <v>6302</v>
      </c>
      <c r="F8" s="10">
        <v>7174</v>
      </c>
      <c r="G8" s="11">
        <f>(E8/F8)</f>
        <v>0.87844995818232507</v>
      </c>
      <c r="H8" s="11">
        <f>+(G8-D8)/D8</f>
        <v>-1.6234779893849464E-2</v>
      </c>
      <c r="I8" s="7"/>
    </row>
    <row r="9" spans="1:9">
      <c r="A9" s="3" t="s">
        <v>13</v>
      </c>
      <c r="B9" s="12">
        <v>243</v>
      </c>
      <c r="C9" s="13">
        <v>268</v>
      </c>
      <c r="D9" s="6">
        <f>(B9/C9)</f>
        <v>0.90671641791044777</v>
      </c>
      <c r="E9" s="12">
        <v>234</v>
      </c>
      <c r="F9" s="13">
        <v>268</v>
      </c>
      <c r="G9" s="6">
        <f>(E9/F9)</f>
        <v>0.87313432835820892</v>
      </c>
      <c r="H9" s="6">
        <f>+(G9-D9)/D9</f>
        <v>-3.7037037037037084E-2</v>
      </c>
      <c r="I9" s="7"/>
    </row>
    <row r="10" spans="1:9">
      <c r="A10" s="8" t="s">
        <v>14</v>
      </c>
      <c r="B10" s="9">
        <v>202</v>
      </c>
      <c r="C10" s="9">
        <v>242</v>
      </c>
      <c r="D10" s="11">
        <f t="shared" ref="D10:D11" si="0">(B10/C10)</f>
        <v>0.83471074380165289</v>
      </c>
      <c r="E10" s="9">
        <v>200</v>
      </c>
      <c r="F10" s="9">
        <v>242</v>
      </c>
      <c r="G10" s="11">
        <f t="shared" ref="G10:G11" si="1">(E10/F10)</f>
        <v>0.82644628099173556</v>
      </c>
      <c r="H10" s="11">
        <f>+(G10-D10)/D10</f>
        <v>-9.9009900990098682E-3</v>
      </c>
      <c r="I10" s="7"/>
    </row>
    <row r="11" spans="1:9">
      <c r="A11" s="14" t="s">
        <v>15</v>
      </c>
      <c r="B11" s="15">
        <v>1230</v>
      </c>
      <c r="C11" s="12">
        <v>1432</v>
      </c>
      <c r="D11" s="6">
        <f t="shared" si="0"/>
        <v>0.85893854748603349</v>
      </c>
      <c r="E11" s="15">
        <v>1204</v>
      </c>
      <c r="F11" s="12">
        <v>1432</v>
      </c>
      <c r="G11" s="6">
        <f t="shared" si="1"/>
        <v>0.84078212290502796</v>
      </c>
      <c r="H11" s="6">
        <f>+(G11-D11)/D11</f>
        <v>-2.1138211382113751E-2</v>
      </c>
      <c r="I11" s="7"/>
    </row>
    <row r="12" spans="1:9">
      <c r="A12" s="26" t="s">
        <v>16</v>
      </c>
      <c r="B12" s="27"/>
      <c r="C12" s="27"/>
      <c r="D12" s="27"/>
      <c r="E12" s="27"/>
      <c r="F12" s="27"/>
      <c r="G12" s="27"/>
      <c r="H12" s="17" t="s">
        <v>17</v>
      </c>
    </row>
    <row r="13" spans="1:9">
      <c r="A13" s="33" t="s">
        <v>18</v>
      </c>
      <c r="B13" s="33"/>
      <c r="C13" s="16">
        <v>825</v>
      </c>
      <c r="D13" s="34">
        <f>C13+C14</f>
        <v>1196</v>
      </c>
      <c r="E13" s="36" t="s">
        <v>18</v>
      </c>
      <c r="F13" s="36"/>
      <c r="G13" s="16">
        <v>936</v>
      </c>
      <c r="H13" s="37">
        <f>G13+G14</f>
        <v>1352</v>
      </c>
    </row>
    <row r="14" spans="1:9">
      <c r="A14" s="33" t="s">
        <v>19</v>
      </c>
      <c r="B14" s="33"/>
      <c r="C14" s="16">
        <v>371</v>
      </c>
      <c r="D14" s="35"/>
      <c r="E14" s="36" t="s">
        <v>19</v>
      </c>
      <c r="F14" s="36"/>
      <c r="G14" s="16">
        <v>416</v>
      </c>
      <c r="H14" s="38"/>
    </row>
    <row r="15" spans="1:9" ht="91.5" customHeight="1">
      <c r="A15" s="40" t="s">
        <v>24</v>
      </c>
      <c r="B15" s="40"/>
      <c r="C15" s="40"/>
      <c r="D15" s="40"/>
      <c r="E15" s="40"/>
      <c r="F15" s="40"/>
      <c r="G15" s="40"/>
      <c r="H15" s="40"/>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42B3F77-A7A5-4DCE-8D81-693AFE6CAB6A}">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DC92F0CA-2BE7-41C6-8DDE-9B8262B883F1}">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0"/>
  <sheetViews>
    <sheetView showGridLines="0" topLeftCell="A2" zoomScale="70" zoomScaleNormal="70" workbookViewId="0">
      <selection activeCell="G7" sqref="G7:G11"/>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23</v>
      </c>
      <c r="C5" s="27"/>
      <c r="D5" s="28"/>
      <c r="E5" s="26" t="s">
        <v>25</v>
      </c>
      <c r="F5" s="27"/>
      <c r="G5" s="28"/>
      <c r="H5" s="29" t="s">
        <v>7</v>
      </c>
    </row>
    <row r="6" spans="1:9" ht="30">
      <c r="A6" s="25"/>
      <c r="B6" s="1" t="s">
        <v>8</v>
      </c>
      <c r="C6" s="2" t="s">
        <v>9</v>
      </c>
      <c r="D6" s="1" t="s">
        <v>10</v>
      </c>
      <c r="E6" s="1" t="s">
        <v>8</v>
      </c>
      <c r="F6" s="2" t="s">
        <v>9</v>
      </c>
      <c r="G6" s="1" t="s">
        <v>10</v>
      </c>
      <c r="H6" s="30"/>
    </row>
    <row r="7" spans="1:9" ht="15" customHeight="1">
      <c r="A7" s="3" t="s">
        <v>11</v>
      </c>
      <c r="B7" s="4">
        <v>908</v>
      </c>
      <c r="C7" s="5">
        <v>1083</v>
      </c>
      <c r="D7" s="6">
        <f>(B7/C7)</f>
        <v>0.83841181902123729</v>
      </c>
      <c r="E7" s="4">
        <v>903</v>
      </c>
      <c r="F7" s="5">
        <v>1083</v>
      </c>
      <c r="G7" s="6">
        <f>(E7/F7)</f>
        <v>0.83379501385041555</v>
      </c>
      <c r="H7" s="6">
        <f>+(G7-D7)/D7</f>
        <v>-5.5066079295153659E-3</v>
      </c>
      <c r="I7" s="7"/>
    </row>
    <row r="8" spans="1:9" ht="15.75" customHeight="1">
      <c r="A8" s="8" t="s">
        <v>12</v>
      </c>
      <c r="B8" s="9">
        <v>6302</v>
      </c>
      <c r="C8" s="10">
        <v>7174</v>
      </c>
      <c r="D8" s="11">
        <f>(B8/C8)</f>
        <v>0.87844995818232507</v>
      </c>
      <c r="E8" s="9">
        <v>6256</v>
      </c>
      <c r="F8" s="10">
        <v>7174</v>
      </c>
      <c r="G8" s="11">
        <f>(E8/F8)</f>
        <v>0.87203791469194314</v>
      </c>
      <c r="H8" s="11">
        <f>+(G8-D8)/D8</f>
        <v>-7.2992700729927014E-3</v>
      </c>
      <c r="I8" s="7"/>
    </row>
    <row r="9" spans="1:9">
      <c r="A9" s="3" t="s">
        <v>13</v>
      </c>
      <c r="B9" s="12">
        <v>234</v>
      </c>
      <c r="C9" s="13">
        <v>268</v>
      </c>
      <c r="D9" s="6">
        <f>(B9/C9)</f>
        <v>0.87313432835820892</v>
      </c>
      <c r="E9" s="12">
        <v>225</v>
      </c>
      <c r="F9" s="13">
        <v>268</v>
      </c>
      <c r="G9" s="6">
        <f>(E9/F9)</f>
        <v>0.83955223880597019</v>
      </c>
      <c r="H9" s="6">
        <f>+(G9-D9)/D9</f>
        <v>-3.846153846153838E-2</v>
      </c>
      <c r="I9" s="7"/>
    </row>
    <row r="10" spans="1:9">
      <c r="A10" s="8" t="s">
        <v>14</v>
      </c>
      <c r="B10" s="9">
        <v>200</v>
      </c>
      <c r="C10" s="9">
        <v>242</v>
      </c>
      <c r="D10" s="11">
        <f t="shared" ref="D10:D11" si="0">(B10/C10)</f>
        <v>0.82644628099173556</v>
      </c>
      <c r="E10" s="9">
        <v>209</v>
      </c>
      <c r="F10" s="9">
        <v>242</v>
      </c>
      <c r="G10" s="11">
        <f t="shared" ref="G10:G11" si="1">(E10/F10)</f>
        <v>0.86363636363636365</v>
      </c>
      <c r="H10" s="11">
        <f>+(G10-D10)/D10</f>
        <v>4.4999999999999984E-2</v>
      </c>
      <c r="I10" s="7"/>
    </row>
    <row r="11" spans="1:9">
      <c r="A11" s="14" t="s">
        <v>15</v>
      </c>
      <c r="B11" s="15">
        <v>1204</v>
      </c>
      <c r="C11" s="12">
        <v>1432</v>
      </c>
      <c r="D11" s="6">
        <f t="shared" si="0"/>
        <v>0.84078212290502796</v>
      </c>
      <c r="E11" s="15">
        <v>1214</v>
      </c>
      <c r="F11" s="12">
        <v>1432</v>
      </c>
      <c r="G11" s="6">
        <f t="shared" si="1"/>
        <v>0.8477653631284916</v>
      </c>
      <c r="H11" s="6">
        <f>+(G11-D11)/D11</f>
        <v>8.3056478405315031E-3</v>
      </c>
      <c r="I11" s="7"/>
    </row>
    <row r="12" spans="1:9">
      <c r="A12" s="26" t="s">
        <v>16</v>
      </c>
      <c r="B12" s="27"/>
      <c r="C12" s="27"/>
      <c r="D12" s="27"/>
      <c r="E12" s="27"/>
      <c r="F12" s="27"/>
      <c r="G12" s="27"/>
      <c r="H12" s="17" t="s">
        <v>17</v>
      </c>
    </row>
    <row r="13" spans="1:9">
      <c r="A13" s="33" t="s">
        <v>18</v>
      </c>
      <c r="B13" s="33"/>
      <c r="C13" s="16">
        <v>936</v>
      </c>
      <c r="D13" s="34">
        <f>C13+C14</f>
        <v>1352</v>
      </c>
      <c r="E13" s="36" t="s">
        <v>18</v>
      </c>
      <c r="F13" s="36"/>
      <c r="G13" s="16">
        <v>966</v>
      </c>
      <c r="H13" s="37">
        <f>G13+G14</f>
        <v>1354</v>
      </c>
    </row>
    <row r="14" spans="1:9">
      <c r="A14" s="33" t="s">
        <v>19</v>
      </c>
      <c r="B14" s="33"/>
      <c r="C14" s="16">
        <v>416</v>
      </c>
      <c r="D14" s="35"/>
      <c r="E14" s="36" t="s">
        <v>19</v>
      </c>
      <c r="F14" s="36"/>
      <c r="G14" s="16">
        <v>388</v>
      </c>
      <c r="H14" s="38"/>
    </row>
    <row r="15" spans="1:9" ht="123.6" customHeight="1">
      <c r="A15" s="40" t="s">
        <v>26</v>
      </c>
      <c r="B15" s="40"/>
      <c r="C15" s="40"/>
      <c r="D15" s="40"/>
      <c r="E15" s="40"/>
      <c r="F15" s="40"/>
      <c r="G15" s="40"/>
      <c r="H15" s="40"/>
    </row>
    <row r="16" spans="1:9">
      <c r="E16" s="7"/>
      <c r="F16" s="7"/>
    </row>
    <row r="17" spans="5:5">
      <c r="E17" s="7"/>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7058E14-FA06-4E2B-A618-68127BC1E256}">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1E0A1235-BECD-4337-9DD1-70593A96F90F}">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0"/>
  <sheetViews>
    <sheetView showGridLines="0" zoomScaleNormal="100"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25</v>
      </c>
      <c r="C5" s="27"/>
      <c r="D5" s="28"/>
      <c r="E5" s="26" t="s">
        <v>27</v>
      </c>
      <c r="F5" s="27"/>
      <c r="G5" s="28"/>
      <c r="H5" s="29" t="s">
        <v>7</v>
      </c>
    </row>
    <row r="6" spans="1:9" ht="30">
      <c r="A6" s="25"/>
      <c r="B6" s="1" t="s">
        <v>8</v>
      </c>
      <c r="C6" s="2" t="s">
        <v>9</v>
      </c>
      <c r="D6" s="1" t="s">
        <v>10</v>
      </c>
      <c r="E6" s="1" t="s">
        <v>8</v>
      </c>
      <c r="F6" s="2" t="s">
        <v>9</v>
      </c>
      <c r="G6" s="1" t="s">
        <v>10</v>
      </c>
      <c r="H6" s="30"/>
    </row>
    <row r="7" spans="1:9" ht="15" customHeight="1">
      <c r="A7" s="3" t="s">
        <v>11</v>
      </c>
      <c r="B7" s="4">
        <v>903</v>
      </c>
      <c r="C7" s="5">
        <v>1083</v>
      </c>
      <c r="D7" s="6">
        <f>(B7/C7)</f>
        <v>0.83379501385041555</v>
      </c>
      <c r="E7" s="4">
        <v>899</v>
      </c>
      <c r="F7" s="5">
        <v>1083</v>
      </c>
      <c r="G7" s="6">
        <f>(E7/F7)</f>
        <v>0.83010156971375804</v>
      </c>
      <c r="H7" s="6">
        <f>+(G7-D7)/D7</f>
        <v>-4.4296788482835903E-3</v>
      </c>
      <c r="I7" s="7"/>
    </row>
    <row r="8" spans="1:9" ht="15.75" customHeight="1">
      <c r="A8" s="8" t="s">
        <v>12</v>
      </c>
      <c r="B8" s="9">
        <v>6256</v>
      </c>
      <c r="C8" s="10">
        <v>7174</v>
      </c>
      <c r="D8" s="11">
        <f>(B8/C8)</f>
        <v>0.87203791469194314</v>
      </c>
      <c r="E8" s="9">
        <v>6304</v>
      </c>
      <c r="F8" s="10">
        <v>7174</v>
      </c>
      <c r="G8" s="11">
        <f>(E8/F8)</f>
        <v>0.87872874268190693</v>
      </c>
      <c r="H8" s="11">
        <f>+(G8-D8)/D8</f>
        <v>7.6726342710997783E-3</v>
      </c>
      <c r="I8" s="7"/>
    </row>
    <row r="9" spans="1:9">
      <c r="A9" s="3" t="s">
        <v>13</v>
      </c>
      <c r="B9" s="12">
        <v>225</v>
      </c>
      <c r="C9" s="13">
        <v>268</v>
      </c>
      <c r="D9" s="6">
        <f>(B9/C9)</f>
        <v>0.83955223880597019</v>
      </c>
      <c r="E9" s="12">
        <v>227</v>
      </c>
      <c r="F9" s="13">
        <v>268</v>
      </c>
      <c r="G9" s="6">
        <f>(E9/F9)</f>
        <v>0.84701492537313428</v>
      </c>
      <c r="H9" s="6">
        <f>+(G9-D9)/D9</f>
        <v>8.8888888888887813E-3</v>
      </c>
      <c r="I9" s="7"/>
    </row>
    <row r="10" spans="1:9">
      <c r="A10" s="8" t="s">
        <v>14</v>
      </c>
      <c r="B10" s="9">
        <v>209</v>
      </c>
      <c r="C10" s="9">
        <v>242</v>
      </c>
      <c r="D10" s="11">
        <f t="shared" ref="D10:D11" si="0">(B10/C10)</f>
        <v>0.86363636363636365</v>
      </c>
      <c r="E10" s="9">
        <v>211</v>
      </c>
      <c r="F10" s="9">
        <v>242</v>
      </c>
      <c r="G10" s="11">
        <f t="shared" ref="G10:G11" si="1">(E10/F10)</f>
        <v>0.87190082644628097</v>
      </c>
      <c r="H10" s="11">
        <f>+(G10-D10)/D10</f>
        <v>9.5693779904305904E-3</v>
      </c>
      <c r="I10" s="7"/>
    </row>
    <row r="11" spans="1:9">
      <c r="A11" s="14" t="s">
        <v>15</v>
      </c>
      <c r="B11" s="15">
        <v>1214</v>
      </c>
      <c r="C11" s="12">
        <v>1432</v>
      </c>
      <c r="D11" s="6">
        <f t="shared" si="0"/>
        <v>0.8477653631284916</v>
      </c>
      <c r="E11" s="15">
        <v>1226</v>
      </c>
      <c r="F11" s="12">
        <v>1432</v>
      </c>
      <c r="G11" s="6">
        <f t="shared" si="1"/>
        <v>0.8561452513966481</v>
      </c>
      <c r="H11" s="6">
        <f>+(G11-D11)/D11</f>
        <v>9.8846787479407797E-3</v>
      </c>
      <c r="I11" s="7"/>
    </row>
    <row r="12" spans="1:9">
      <c r="A12" s="26" t="s">
        <v>16</v>
      </c>
      <c r="B12" s="27"/>
      <c r="C12" s="27"/>
      <c r="D12" s="27"/>
      <c r="E12" s="27"/>
      <c r="F12" s="27"/>
      <c r="G12" s="27"/>
      <c r="H12" s="17" t="s">
        <v>17</v>
      </c>
    </row>
    <row r="13" spans="1:9">
      <c r="A13" s="33" t="s">
        <v>18</v>
      </c>
      <c r="B13" s="33"/>
      <c r="C13" s="16">
        <v>966</v>
      </c>
      <c r="D13" s="34">
        <f>C13+C14</f>
        <v>1354</v>
      </c>
      <c r="E13" s="36" t="s">
        <v>18</v>
      </c>
      <c r="F13" s="36"/>
      <c r="G13" s="16">
        <v>1112</v>
      </c>
      <c r="H13" s="37">
        <f>G13+G14</f>
        <v>1265</v>
      </c>
    </row>
    <row r="14" spans="1:9">
      <c r="A14" s="33" t="s">
        <v>19</v>
      </c>
      <c r="B14" s="33"/>
      <c r="C14" s="16">
        <v>388</v>
      </c>
      <c r="D14" s="35"/>
      <c r="E14" s="36" t="s">
        <v>19</v>
      </c>
      <c r="F14" s="36"/>
      <c r="G14" s="16">
        <v>153</v>
      </c>
      <c r="H14" s="38"/>
    </row>
    <row r="15" spans="1:9" ht="123.6" customHeight="1">
      <c r="A15" s="40" t="s">
        <v>28</v>
      </c>
      <c r="B15" s="40"/>
      <c r="C15" s="40"/>
      <c r="D15" s="40"/>
      <c r="E15" s="40"/>
      <c r="F15" s="40"/>
      <c r="G15" s="40"/>
      <c r="H15" s="40"/>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5E72153-B9C1-4ABF-A55F-9373F3B1F17F}">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1636015B-A14E-420B-AD52-3EE5CED7E5AB}">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7"/>
  <sheetViews>
    <sheetView workbookViewId="0">
      <selection activeCell="D22" sqref="D22"/>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 r="A1" s="18" t="s">
        <v>0</v>
      </c>
      <c r="B1" s="19"/>
      <c r="C1" s="19"/>
      <c r="D1" s="19"/>
      <c r="E1" s="19"/>
      <c r="F1" s="19"/>
      <c r="G1" s="19"/>
      <c r="H1" s="20"/>
    </row>
    <row r="2" spans="1:9" ht="18.75">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c r="A5" s="24" t="s">
        <v>4</v>
      </c>
      <c r="B5" s="26" t="s">
        <v>27</v>
      </c>
      <c r="C5" s="27"/>
      <c r="D5" s="28"/>
      <c r="E5" s="26" t="s">
        <v>29</v>
      </c>
      <c r="F5" s="27"/>
      <c r="G5" s="28"/>
      <c r="H5" s="29" t="s">
        <v>7</v>
      </c>
    </row>
    <row r="6" spans="1:9" ht="30">
      <c r="A6" s="25"/>
      <c r="B6" s="1" t="s">
        <v>8</v>
      </c>
      <c r="C6" s="2" t="s">
        <v>9</v>
      </c>
      <c r="D6" s="1" t="s">
        <v>10</v>
      </c>
      <c r="E6" s="1" t="s">
        <v>8</v>
      </c>
      <c r="F6" s="2" t="s">
        <v>9</v>
      </c>
      <c r="G6" s="1" t="s">
        <v>10</v>
      </c>
      <c r="H6" s="30"/>
    </row>
    <row r="7" spans="1:9">
      <c r="A7" s="3" t="s">
        <v>11</v>
      </c>
      <c r="B7" s="4">
        <v>899</v>
      </c>
      <c r="C7" s="5">
        <v>1083</v>
      </c>
      <c r="D7" s="6">
        <f>(B7/C7)</f>
        <v>0.83010156971375804</v>
      </c>
      <c r="E7" s="4">
        <v>929</v>
      </c>
      <c r="F7" s="5">
        <v>1083</v>
      </c>
      <c r="G7" s="6">
        <f>(E7/F7)</f>
        <v>0.85780240073868885</v>
      </c>
      <c r="H7" s="6">
        <f>+(G7-D7)/D7</f>
        <v>3.3370411568409426E-2</v>
      </c>
      <c r="I7" s="7"/>
    </row>
    <row r="8" spans="1:9">
      <c r="A8" s="8" t="s">
        <v>12</v>
      </c>
      <c r="B8" s="9">
        <v>6304</v>
      </c>
      <c r="C8" s="10">
        <v>7174</v>
      </c>
      <c r="D8" s="11">
        <f>(B8/C8)</f>
        <v>0.87872874268190693</v>
      </c>
      <c r="E8" s="9">
        <v>6344</v>
      </c>
      <c r="F8" s="10">
        <v>7174</v>
      </c>
      <c r="G8" s="11">
        <f>(E8/F8)</f>
        <v>0.88430443267354331</v>
      </c>
      <c r="H8" s="11">
        <f>+(G8-D8)/D8</f>
        <v>6.3451776649745212E-3</v>
      </c>
      <c r="I8" s="7"/>
    </row>
    <row r="9" spans="1:9">
      <c r="A9" s="3" t="s">
        <v>13</v>
      </c>
      <c r="B9" s="12">
        <v>227</v>
      </c>
      <c r="C9" s="13">
        <v>268</v>
      </c>
      <c r="D9" s="6">
        <f>(B9/C9)</f>
        <v>0.84701492537313428</v>
      </c>
      <c r="E9" s="12">
        <v>244</v>
      </c>
      <c r="F9" s="13">
        <v>268</v>
      </c>
      <c r="G9" s="6">
        <f>(E9/F9)</f>
        <v>0.91044776119402981</v>
      </c>
      <c r="H9" s="6">
        <f>+(G9-D9)/D9</f>
        <v>7.4889867841409719E-2</v>
      </c>
      <c r="I9" s="7"/>
    </row>
    <row r="10" spans="1:9">
      <c r="A10" s="8" t="s">
        <v>14</v>
      </c>
      <c r="B10" s="9">
        <v>211</v>
      </c>
      <c r="C10" s="9">
        <v>242</v>
      </c>
      <c r="D10" s="11">
        <f>(B10/C10)</f>
        <v>0.87190082644628097</v>
      </c>
      <c r="E10" s="9">
        <v>194</v>
      </c>
      <c r="F10" s="9">
        <v>242</v>
      </c>
      <c r="G10" s="11">
        <f>(E10/F10)</f>
        <v>0.80165289256198347</v>
      </c>
      <c r="H10" s="11">
        <f>+(G10-D10)/D10</f>
        <v>-8.0568720379146905E-2</v>
      </c>
      <c r="I10" s="7"/>
    </row>
    <row r="11" spans="1:9">
      <c r="A11" s="14" t="s">
        <v>15</v>
      </c>
      <c r="B11" s="15">
        <v>1226</v>
      </c>
      <c r="C11" s="12">
        <v>1432</v>
      </c>
      <c r="D11" s="6">
        <f>(B11/C11)</f>
        <v>0.8561452513966481</v>
      </c>
      <c r="E11" s="15">
        <v>1226</v>
      </c>
      <c r="F11" s="12">
        <v>1432</v>
      </c>
      <c r="G11" s="6">
        <f>(E11/F11)</f>
        <v>0.8561452513966481</v>
      </c>
      <c r="H11" s="6">
        <f>+(G11-D11)/D11</f>
        <v>0</v>
      </c>
      <c r="I11" s="7"/>
    </row>
    <row r="12" spans="1:9">
      <c r="A12" s="26" t="s">
        <v>16</v>
      </c>
      <c r="B12" s="27"/>
      <c r="C12" s="27"/>
      <c r="D12" s="27"/>
      <c r="E12" s="27"/>
      <c r="F12" s="27"/>
      <c r="G12" s="27"/>
      <c r="H12" s="17" t="s">
        <v>17</v>
      </c>
    </row>
    <row r="13" spans="1:9">
      <c r="A13" s="33" t="s">
        <v>18</v>
      </c>
      <c r="B13" s="33"/>
      <c r="C13" s="16">
        <v>1112</v>
      </c>
      <c r="D13" s="34">
        <f>C13+C14</f>
        <v>1265</v>
      </c>
      <c r="E13" s="36" t="s">
        <v>18</v>
      </c>
      <c r="F13" s="36"/>
      <c r="G13" s="16">
        <v>871</v>
      </c>
      <c r="H13" s="37">
        <f>G13+G14</f>
        <v>1219</v>
      </c>
    </row>
    <row r="14" spans="1:9">
      <c r="A14" s="33" t="s">
        <v>19</v>
      </c>
      <c r="B14" s="33"/>
      <c r="C14" s="16">
        <v>153</v>
      </c>
      <c r="D14" s="35"/>
      <c r="E14" s="36" t="s">
        <v>19</v>
      </c>
      <c r="F14" s="36"/>
      <c r="G14" s="16">
        <v>348</v>
      </c>
      <c r="H14" s="38"/>
    </row>
    <row r="15" spans="1:9">
      <c r="A15" s="39" t="s">
        <v>30</v>
      </c>
      <c r="B15" s="41"/>
      <c r="C15" s="41"/>
      <c r="D15" s="41"/>
      <c r="E15" s="41"/>
      <c r="F15" s="41"/>
      <c r="G15" s="41"/>
      <c r="H15" s="41"/>
    </row>
    <row r="16" spans="1:9">
      <c r="E16" s="7"/>
      <c r="F16" s="7"/>
    </row>
    <row r="17" spans="5:5">
      <c r="E17" s="7"/>
    </row>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2" id="{D0050DC8-754A-4A89-BFDF-53CD0266DF89}">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37CBEEF1-4FC1-4035-8227-5FB4F3E3734C}">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0"/>
  <sheetViews>
    <sheetView showGridLines="0" zoomScale="90" zoomScaleNormal="90" workbookViewId="0">
      <selection activeCell="J6" sqref="J6"/>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29</v>
      </c>
      <c r="C5" s="27"/>
      <c r="D5" s="28"/>
      <c r="E5" s="26" t="s">
        <v>31</v>
      </c>
      <c r="F5" s="27"/>
      <c r="G5" s="28"/>
      <c r="H5" s="29" t="s">
        <v>7</v>
      </c>
    </row>
    <row r="6" spans="1:9" ht="30">
      <c r="A6" s="25"/>
      <c r="B6" s="1" t="s">
        <v>8</v>
      </c>
      <c r="C6" s="2" t="s">
        <v>9</v>
      </c>
      <c r="D6" s="1" t="s">
        <v>10</v>
      </c>
      <c r="E6" s="1" t="s">
        <v>8</v>
      </c>
      <c r="F6" s="2" t="s">
        <v>9</v>
      </c>
      <c r="G6" s="1" t="s">
        <v>10</v>
      </c>
      <c r="H6" s="30"/>
    </row>
    <row r="7" spans="1:9" ht="15" customHeight="1">
      <c r="A7" s="3" t="s">
        <v>11</v>
      </c>
      <c r="B7" s="4">
        <v>929</v>
      </c>
      <c r="C7" s="5">
        <v>1083</v>
      </c>
      <c r="D7" s="6">
        <f>(B7/C7)</f>
        <v>0.85780240073868885</v>
      </c>
      <c r="E7" s="4">
        <v>930</v>
      </c>
      <c r="F7" s="5">
        <v>1083</v>
      </c>
      <c r="G7" s="6">
        <f>(E7/F7)</f>
        <v>0.8587257617728532</v>
      </c>
      <c r="H7" s="6">
        <f>+(G7-D7)/D7</f>
        <v>1.0764262648008509E-3</v>
      </c>
      <c r="I7" s="7"/>
    </row>
    <row r="8" spans="1:9" ht="15.75" customHeight="1">
      <c r="A8" s="8" t="s">
        <v>12</v>
      </c>
      <c r="B8" s="9">
        <v>6344</v>
      </c>
      <c r="C8" s="10">
        <v>7174</v>
      </c>
      <c r="D8" s="11">
        <f>(B8/C8)</f>
        <v>0.88430443267354331</v>
      </c>
      <c r="E8" s="9">
        <v>6534</v>
      </c>
      <c r="F8" s="10">
        <v>7180</v>
      </c>
      <c r="G8" s="11">
        <f>(E8/F8)</f>
        <v>0.91002785515320339</v>
      </c>
      <c r="H8" s="11">
        <f>+(G8-D8)/D8</f>
        <v>2.9088876555655969E-2</v>
      </c>
      <c r="I8" s="7"/>
    </row>
    <row r="9" spans="1:9">
      <c r="A9" s="3" t="s">
        <v>13</v>
      </c>
      <c r="B9" s="12">
        <v>244</v>
      </c>
      <c r="C9" s="13">
        <v>268</v>
      </c>
      <c r="D9" s="6">
        <f>(B9/C9)</f>
        <v>0.91044776119402981</v>
      </c>
      <c r="E9" s="12">
        <v>237</v>
      </c>
      <c r="F9" s="13">
        <v>268</v>
      </c>
      <c r="G9" s="6">
        <f>(E9/F9)</f>
        <v>0.88432835820895528</v>
      </c>
      <c r="H9" s="6">
        <f>+(G9-D9)/D9</f>
        <v>-2.8688524590163834E-2</v>
      </c>
      <c r="I9" s="7"/>
    </row>
    <row r="10" spans="1:9">
      <c r="A10" s="8" t="s">
        <v>14</v>
      </c>
      <c r="B10" s="9">
        <v>194</v>
      </c>
      <c r="C10" s="9">
        <v>242</v>
      </c>
      <c r="D10" s="11">
        <f>(B10/C10)</f>
        <v>0.80165289256198347</v>
      </c>
      <c r="E10" s="9">
        <v>210</v>
      </c>
      <c r="F10" s="9">
        <v>242</v>
      </c>
      <c r="G10" s="11">
        <f>(E10/F10)</f>
        <v>0.86776859504132231</v>
      </c>
      <c r="H10" s="11">
        <f>+(G10-D10)/D10</f>
        <v>8.247422680412371E-2</v>
      </c>
      <c r="I10" s="7"/>
    </row>
    <row r="11" spans="1:9">
      <c r="A11" s="14" t="s">
        <v>15</v>
      </c>
      <c r="B11" s="15">
        <v>1226</v>
      </c>
      <c r="C11" s="12">
        <v>1432</v>
      </c>
      <c r="D11" s="6">
        <f>(B11/C11)</f>
        <v>0.8561452513966481</v>
      </c>
      <c r="E11" s="15">
        <v>1277</v>
      </c>
      <c r="F11" s="12">
        <v>1432</v>
      </c>
      <c r="G11" s="6">
        <f>(E11/F11)</f>
        <v>0.89175977653631289</v>
      </c>
      <c r="H11" s="6">
        <f>+(G11-D11)/D11</f>
        <v>4.1598694942903733E-2</v>
      </c>
      <c r="I11" s="7"/>
    </row>
    <row r="12" spans="1:9">
      <c r="A12" s="26" t="s">
        <v>16</v>
      </c>
      <c r="B12" s="27"/>
      <c r="C12" s="27"/>
      <c r="D12" s="27"/>
      <c r="E12" s="27"/>
      <c r="F12" s="27"/>
      <c r="G12" s="27"/>
      <c r="H12" s="17" t="s">
        <v>17</v>
      </c>
    </row>
    <row r="13" spans="1:9">
      <c r="A13" s="33" t="s">
        <v>18</v>
      </c>
      <c r="B13" s="33"/>
      <c r="C13" s="16">
        <v>1112</v>
      </c>
      <c r="D13" s="34">
        <f>C13+C14</f>
        <v>1265</v>
      </c>
      <c r="E13" s="36" t="s">
        <v>18</v>
      </c>
      <c r="F13" s="36"/>
      <c r="G13" s="16">
        <v>969</v>
      </c>
      <c r="H13" s="37">
        <f>G13+G14</f>
        <v>1358</v>
      </c>
    </row>
    <row r="14" spans="1:9">
      <c r="A14" s="33" t="s">
        <v>19</v>
      </c>
      <c r="B14" s="33"/>
      <c r="C14" s="16">
        <v>153</v>
      </c>
      <c r="D14" s="35"/>
      <c r="E14" s="36" t="s">
        <v>19</v>
      </c>
      <c r="F14" s="36"/>
      <c r="G14" s="16">
        <v>389</v>
      </c>
      <c r="H14" s="38"/>
    </row>
    <row r="15" spans="1:9" ht="93.6" customHeight="1">
      <c r="A15" s="39" t="s">
        <v>32</v>
      </c>
      <c r="B15" s="41"/>
      <c r="C15" s="41"/>
      <c r="D15" s="41"/>
      <c r="E15" s="41"/>
      <c r="F15" s="41"/>
      <c r="G15" s="41"/>
      <c r="H15" s="41"/>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AB7575B-74B2-45F9-8024-B4659B343603}">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4A50B515-8F07-43E9-AA70-F0CFABD95447}">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0"/>
  <sheetViews>
    <sheetView showGridLines="0" zoomScale="120" zoomScaleNormal="120"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31</v>
      </c>
      <c r="C5" s="27"/>
      <c r="D5" s="28"/>
      <c r="E5" s="26" t="s">
        <v>33</v>
      </c>
      <c r="F5" s="27"/>
      <c r="G5" s="28"/>
      <c r="H5" s="29" t="s">
        <v>7</v>
      </c>
    </row>
    <row r="6" spans="1:9" ht="30">
      <c r="A6" s="25"/>
      <c r="B6" s="1" t="s">
        <v>8</v>
      </c>
      <c r="C6" s="2" t="s">
        <v>9</v>
      </c>
      <c r="D6" s="1" t="s">
        <v>10</v>
      </c>
      <c r="E6" s="1" t="s">
        <v>8</v>
      </c>
      <c r="F6" s="2" t="s">
        <v>9</v>
      </c>
      <c r="G6" s="1" t="s">
        <v>10</v>
      </c>
      <c r="H6" s="30"/>
    </row>
    <row r="7" spans="1:9" ht="15" customHeight="1">
      <c r="A7" s="3" t="s">
        <v>11</v>
      </c>
      <c r="B7" s="4">
        <v>930</v>
      </c>
      <c r="C7" s="5">
        <v>1083</v>
      </c>
      <c r="D7" s="6">
        <f>(B7/C7)</f>
        <v>0.8587257617728532</v>
      </c>
      <c r="E7" s="4">
        <v>965</v>
      </c>
      <c r="F7" s="5">
        <v>1083</v>
      </c>
      <c r="G7" s="6">
        <f>(E7/F7)</f>
        <v>0.89104339796860577</v>
      </c>
      <c r="H7" s="6">
        <f>+(G7-D7)/D7</f>
        <v>3.7634408602150567E-2</v>
      </c>
      <c r="I7" s="7"/>
    </row>
    <row r="8" spans="1:9" ht="15.75" customHeight="1">
      <c r="A8" s="8" t="s">
        <v>12</v>
      </c>
      <c r="B8" s="9">
        <v>6534</v>
      </c>
      <c r="C8" s="10">
        <v>7180</v>
      </c>
      <c r="D8" s="11">
        <f>(B8/C8)</f>
        <v>0.91002785515320339</v>
      </c>
      <c r="E8" s="9">
        <v>6588</v>
      </c>
      <c r="F8" s="10">
        <v>7181</v>
      </c>
      <c r="G8" s="11">
        <f>(E8/F8)</f>
        <v>0.91742097200946948</v>
      </c>
      <c r="H8" s="11">
        <f>+(G8-D8)/D8</f>
        <v>8.124055559839383E-3</v>
      </c>
      <c r="I8" s="7"/>
    </row>
    <row r="9" spans="1:9">
      <c r="A9" s="3" t="s">
        <v>13</v>
      </c>
      <c r="B9" s="12">
        <v>237</v>
      </c>
      <c r="C9" s="13">
        <v>268</v>
      </c>
      <c r="D9" s="6">
        <f>(B9/C9)</f>
        <v>0.88432835820895528</v>
      </c>
      <c r="E9" s="12">
        <v>225</v>
      </c>
      <c r="F9" s="13">
        <v>268</v>
      </c>
      <c r="G9" s="6">
        <f>(E9/F9)</f>
        <v>0.83955223880597019</v>
      </c>
      <c r="H9" s="6">
        <f>+(G9-D9)/D9</f>
        <v>-5.0632911392405083E-2</v>
      </c>
      <c r="I9" s="7"/>
    </row>
    <row r="10" spans="1:9">
      <c r="A10" s="8" t="s">
        <v>14</v>
      </c>
      <c r="B10" s="9">
        <v>210</v>
      </c>
      <c r="C10" s="9">
        <v>242</v>
      </c>
      <c r="D10" s="11">
        <f>(B10/C10)</f>
        <v>0.86776859504132231</v>
      </c>
      <c r="E10" s="9">
        <v>219</v>
      </c>
      <c r="F10" s="9">
        <v>242</v>
      </c>
      <c r="G10" s="11">
        <f>(E10/F10)</f>
        <v>0.9049586776859504</v>
      </c>
      <c r="H10" s="11">
        <f>+(G10-D10)/D10</f>
        <v>4.2857142857142844E-2</v>
      </c>
      <c r="I10" s="7"/>
    </row>
    <row r="11" spans="1:9">
      <c r="A11" s="14" t="s">
        <v>15</v>
      </c>
      <c r="B11" s="15">
        <v>1277</v>
      </c>
      <c r="C11" s="12">
        <v>1432</v>
      </c>
      <c r="D11" s="6">
        <f>(B11/C11)</f>
        <v>0.89175977653631289</v>
      </c>
      <c r="E11" s="15">
        <v>1276</v>
      </c>
      <c r="F11" s="12">
        <v>1432</v>
      </c>
      <c r="G11" s="6">
        <f>(E11/F11)</f>
        <v>0.89106145251396651</v>
      </c>
      <c r="H11" s="6">
        <f>+(G11-D11)/D11</f>
        <v>-7.8308535630384406E-4</v>
      </c>
      <c r="I11" s="7"/>
    </row>
    <row r="12" spans="1:9">
      <c r="A12" s="26" t="s">
        <v>16</v>
      </c>
      <c r="B12" s="27"/>
      <c r="C12" s="27"/>
      <c r="D12" s="27"/>
      <c r="E12" s="27"/>
      <c r="F12" s="27"/>
      <c r="G12" s="27"/>
      <c r="H12" s="17" t="s">
        <v>17</v>
      </c>
    </row>
    <row r="13" spans="1:9">
      <c r="A13" s="33" t="s">
        <v>18</v>
      </c>
      <c r="B13" s="33"/>
      <c r="C13" s="16">
        <v>969</v>
      </c>
      <c r="D13" s="34">
        <f>C13+C14</f>
        <v>1358</v>
      </c>
      <c r="E13" s="36" t="s">
        <v>18</v>
      </c>
      <c r="F13" s="36"/>
      <c r="G13" s="16">
        <v>854</v>
      </c>
      <c r="H13" s="37">
        <f>G13+G14</f>
        <v>1200</v>
      </c>
    </row>
    <row r="14" spans="1:9">
      <c r="A14" s="33" t="s">
        <v>19</v>
      </c>
      <c r="B14" s="33"/>
      <c r="C14" s="16">
        <v>389</v>
      </c>
      <c r="D14" s="35"/>
      <c r="E14" s="36" t="s">
        <v>19</v>
      </c>
      <c r="F14" s="36"/>
      <c r="G14" s="16">
        <v>346</v>
      </c>
      <c r="H14" s="38"/>
    </row>
    <row r="15" spans="1:9" ht="105" customHeight="1">
      <c r="A15" s="40" t="s">
        <v>34</v>
      </c>
      <c r="B15" s="40"/>
      <c r="C15" s="40"/>
      <c r="D15" s="40"/>
      <c r="E15" s="40"/>
      <c r="F15" s="40"/>
      <c r="G15" s="40"/>
      <c r="H15" s="40"/>
    </row>
    <row r="16" spans="1:9">
      <c r="E16" s="7"/>
      <c r="F16" s="7"/>
    </row>
    <row r="17" spans="5:5">
      <c r="E17" s="7"/>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FB421E9-6A34-4D3D-848B-A3FB999CE934}">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DAC6243B-04DA-475F-989D-24FFCA50ABBE}">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0"/>
  <sheetViews>
    <sheetView showGridLines="0" zoomScale="110" zoomScaleNormal="110" workbookViewId="0">
      <selection activeCell="F26" sqref="F26"/>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33</v>
      </c>
      <c r="C5" s="27"/>
      <c r="D5" s="28"/>
      <c r="E5" s="26" t="s">
        <v>35</v>
      </c>
      <c r="F5" s="27"/>
      <c r="G5" s="28"/>
      <c r="H5" s="29" t="s">
        <v>7</v>
      </c>
    </row>
    <row r="6" spans="1:9" ht="30">
      <c r="A6" s="25"/>
      <c r="B6" s="1" t="s">
        <v>8</v>
      </c>
      <c r="C6" s="2" t="s">
        <v>9</v>
      </c>
      <c r="D6" s="1" t="s">
        <v>10</v>
      </c>
      <c r="E6" s="1" t="s">
        <v>8</v>
      </c>
      <c r="F6" s="2" t="s">
        <v>9</v>
      </c>
      <c r="G6" s="1" t="s">
        <v>10</v>
      </c>
      <c r="H6" s="30"/>
    </row>
    <row r="7" spans="1:9" ht="15" customHeight="1">
      <c r="A7" s="3" t="s">
        <v>11</v>
      </c>
      <c r="B7" s="4">
        <v>965</v>
      </c>
      <c r="C7" s="5">
        <v>1083</v>
      </c>
      <c r="D7" s="6">
        <f>(B7/C7)</f>
        <v>0.89104339796860577</v>
      </c>
      <c r="E7" s="4">
        <v>966</v>
      </c>
      <c r="F7" s="5">
        <v>1085</v>
      </c>
      <c r="G7" s="6">
        <f>(E7/F7)</f>
        <v>0.89032258064516134</v>
      </c>
      <c r="H7" s="6">
        <f>+(G7-D7)/D7</f>
        <v>-8.0895871636301516E-4</v>
      </c>
      <c r="I7" s="7"/>
    </row>
    <row r="8" spans="1:9" ht="15.75" customHeight="1">
      <c r="A8" s="8" t="s">
        <v>12</v>
      </c>
      <c r="B8" s="9">
        <v>6588</v>
      </c>
      <c r="C8" s="10">
        <v>7181</v>
      </c>
      <c r="D8" s="11">
        <f>(B8/C8)</f>
        <v>0.91742097200946948</v>
      </c>
      <c r="E8" s="9">
        <v>6609</v>
      </c>
      <c r="F8" s="10">
        <v>7181</v>
      </c>
      <c r="G8" s="11">
        <f>(E8/F8)</f>
        <v>0.92034535580002785</v>
      </c>
      <c r="H8" s="11">
        <f>+(G8-D8)/D8</f>
        <v>3.1876138433514973E-3</v>
      </c>
      <c r="I8" s="7"/>
    </row>
    <row r="9" spans="1:9">
      <c r="A9" s="3" t="s">
        <v>13</v>
      </c>
      <c r="B9" s="12">
        <v>225</v>
      </c>
      <c r="C9" s="13">
        <v>268</v>
      </c>
      <c r="D9" s="6">
        <f>(B9/C9)</f>
        <v>0.83955223880597019</v>
      </c>
      <c r="E9" s="12">
        <v>234</v>
      </c>
      <c r="F9" s="13">
        <v>268</v>
      </c>
      <c r="G9" s="6">
        <f>(E9/F9)</f>
        <v>0.87313432835820892</v>
      </c>
      <c r="H9" s="6">
        <f>+(G9-D9)/D9</f>
        <v>3.9999999999999918E-2</v>
      </c>
      <c r="I9" s="7"/>
    </row>
    <row r="10" spans="1:9">
      <c r="A10" s="8" t="s">
        <v>14</v>
      </c>
      <c r="B10" s="9">
        <v>219</v>
      </c>
      <c r="C10" s="9">
        <v>242</v>
      </c>
      <c r="D10" s="11">
        <f>(B10/C10)</f>
        <v>0.9049586776859504</v>
      </c>
      <c r="E10" s="9">
        <v>222</v>
      </c>
      <c r="F10" s="9">
        <v>242</v>
      </c>
      <c r="G10" s="11">
        <f>(E10/F10)</f>
        <v>0.9173553719008265</v>
      </c>
      <c r="H10" s="11">
        <f>+(G10-D10)/D10</f>
        <v>1.3698630136986379E-2</v>
      </c>
      <c r="I10" s="7"/>
    </row>
    <row r="11" spans="1:9">
      <c r="A11" s="14" t="s">
        <v>15</v>
      </c>
      <c r="B11" s="15">
        <v>1276</v>
      </c>
      <c r="C11" s="12">
        <v>1432</v>
      </c>
      <c r="D11" s="6">
        <f>(B11/C11)</f>
        <v>0.89106145251396651</v>
      </c>
      <c r="E11" s="15">
        <v>1313</v>
      </c>
      <c r="F11" s="12">
        <v>1432</v>
      </c>
      <c r="G11" s="6">
        <f>(E11/F11)</f>
        <v>0.91689944134078216</v>
      </c>
      <c r="H11" s="6">
        <f>+(G11-D11)/D11</f>
        <v>2.8996865203761761E-2</v>
      </c>
      <c r="I11" s="7"/>
    </row>
    <row r="12" spans="1:9">
      <c r="A12" s="26" t="s">
        <v>16</v>
      </c>
      <c r="B12" s="27"/>
      <c r="C12" s="27"/>
      <c r="D12" s="27"/>
      <c r="E12" s="27"/>
      <c r="F12" s="27"/>
      <c r="G12" s="27"/>
      <c r="H12" s="17" t="s">
        <v>17</v>
      </c>
    </row>
    <row r="13" spans="1:9">
      <c r="A13" s="33" t="s">
        <v>18</v>
      </c>
      <c r="B13" s="33"/>
      <c r="C13" s="16">
        <v>854</v>
      </c>
      <c r="D13" s="34">
        <f>C13+C14</f>
        <v>1200</v>
      </c>
      <c r="E13" s="36" t="s">
        <v>18</v>
      </c>
      <c r="F13" s="36"/>
      <c r="G13" s="16">
        <v>984</v>
      </c>
      <c r="H13" s="37">
        <f>G13+G14</f>
        <v>1356</v>
      </c>
    </row>
    <row r="14" spans="1:9">
      <c r="A14" s="33" t="s">
        <v>19</v>
      </c>
      <c r="B14" s="33"/>
      <c r="C14" s="16">
        <v>346</v>
      </c>
      <c r="D14" s="35"/>
      <c r="E14" s="36" t="s">
        <v>19</v>
      </c>
      <c r="F14" s="36"/>
      <c r="G14" s="16">
        <v>372</v>
      </c>
      <c r="H14" s="38"/>
    </row>
    <row r="15" spans="1:9" ht="71.25" customHeight="1">
      <c r="A15" s="40" t="s">
        <v>36</v>
      </c>
      <c r="B15" s="40"/>
      <c r="C15" s="40"/>
      <c r="D15" s="40"/>
      <c r="E15" s="40"/>
      <c r="F15" s="40"/>
      <c r="G15" s="40"/>
      <c r="H15" s="40"/>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E798319-67E7-4A32-839A-58132A67FA3C}">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437892CE-4856-4AF7-BD8B-3F1363D2DFE0}">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0"/>
  <sheetViews>
    <sheetView showGridLines="0" zoomScale="110" zoomScaleNormal="110" workbookViewId="0">
      <selection activeCell="G27" sqref="G27"/>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35</v>
      </c>
      <c r="C5" s="27"/>
      <c r="D5" s="28"/>
      <c r="E5" s="26" t="s">
        <v>37</v>
      </c>
      <c r="F5" s="27"/>
      <c r="G5" s="28"/>
      <c r="H5" s="29" t="s">
        <v>7</v>
      </c>
    </row>
    <row r="6" spans="1:9" ht="30">
      <c r="A6" s="25"/>
      <c r="B6" s="1" t="s">
        <v>8</v>
      </c>
      <c r="C6" s="2" t="s">
        <v>9</v>
      </c>
      <c r="D6" s="1" t="s">
        <v>10</v>
      </c>
      <c r="E6" s="1" t="s">
        <v>8</v>
      </c>
      <c r="F6" s="2" t="s">
        <v>9</v>
      </c>
      <c r="G6" s="1" t="s">
        <v>10</v>
      </c>
      <c r="H6" s="30"/>
    </row>
    <row r="7" spans="1:9" ht="15" customHeight="1">
      <c r="A7" s="3" t="s">
        <v>11</v>
      </c>
      <c r="B7" s="4">
        <v>966</v>
      </c>
      <c r="C7" s="5">
        <v>1085</v>
      </c>
      <c r="D7" s="6">
        <f>(B7/C7)</f>
        <v>0.89032258064516134</v>
      </c>
      <c r="E7" s="4">
        <v>981</v>
      </c>
      <c r="F7" s="5">
        <v>1085</v>
      </c>
      <c r="G7" s="6">
        <f>(E7/F7)</f>
        <v>0.90414746543778801</v>
      </c>
      <c r="H7" s="6">
        <f>+(G7-D7)/D7</f>
        <v>1.5527950310558938E-2</v>
      </c>
      <c r="I7" s="7"/>
    </row>
    <row r="8" spans="1:9" ht="15.75" customHeight="1">
      <c r="A8" s="8" t="s">
        <v>12</v>
      </c>
      <c r="B8" s="9">
        <v>6609</v>
      </c>
      <c r="C8" s="10">
        <v>7181</v>
      </c>
      <c r="D8" s="11">
        <f>(B8/C8)</f>
        <v>0.92034535580002785</v>
      </c>
      <c r="E8" s="9">
        <v>6663</v>
      </c>
      <c r="F8" s="10">
        <v>7181</v>
      </c>
      <c r="G8" s="11">
        <f>(E8/F8)</f>
        <v>0.9278651998328924</v>
      </c>
      <c r="H8" s="11">
        <f>+(G8-D8)/D8</f>
        <v>8.1706763504312725E-3</v>
      </c>
      <c r="I8" s="7"/>
    </row>
    <row r="9" spans="1:9">
      <c r="A9" s="3" t="s">
        <v>13</v>
      </c>
      <c r="B9" s="12">
        <v>234</v>
      </c>
      <c r="C9" s="13">
        <v>268</v>
      </c>
      <c r="D9" s="6">
        <f>(B9/C9)</f>
        <v>0.87313432835820892</v>
      </c>
      <c r="E9" s="12">
        <v>229</v>
      </c>
      <c r="F9" s="13">
        <v>268</v>
      </c>
      <c r="G9" s="6">
        <f>(E9/F9)</f>
        <v>0.85447761194029848</v>
      </c>
      <c r="H9" s="6">
        <f>+(G9-D9)/D9</f>
        <v>-2.1367521367521368E-2</v>
      </c>
      <c r="I9" s="7"/>
    </row>
    <row r="10" spans="1:9">
      <c r="A10" s="8" t="s">
        <v>14</v>
      </c>
      <c r="B10" s="9">
        <v>222</v>
      </c>
      <c r="C10" s="9">
        <v>242</v>
      </c>
      <c r="D10" s="11">
        <f>(B10/C10)</f>
        <v>0.9173553719008265</v>
      </c>
      <c r="E10" s="9">
        <v>221</v>
      </c>
      <c r="F10" s="9">
        <v>242</v>
      </c>
      <c r="G10" s="11">
        <f>(E10/F10)</f>
        <v>0.91322314049586772</v>
      </c>
      <c r="H10" s="11">
        <f>+(G10-D10)/D10</f>
        <v>-4.5045045045046103E-3</v>
      </c>
      <c r="I10" s="7"/>
    </row>
    <row r="11" spans="1:9">
      <c r="A11" s="14" t="s">
        <v>15</v>
      </c>
      <c r="B11" s="15">
        <v>1313</v>
      </c>
      <c r="C11" s="12">
        <v>1432</v>
      </c>
      <c r="D11" s="6">
        <f>(B11/C11)</f>
        <v>0.91689944134078216</v>
      </c>
      <c r="E11" s="15">
        <v>1301</v>
      </c>
      <c r="F11" s="12">
        <v>1432</v>
      </c>
      <c r="G11" s="6">
        <f>(E11/F11)</f>
        <v>0.90851955307262566</v>
      </c>
      <c r="H11" s="6">
        <f>+(G11-D11)/D11</f>
        <v>-9.1393754760092198E-3</v>
      </c>
      <c r="I11" s="7"/>
    </row>
    <row r="12" spans="1:9">
      <c r="A12" s="26" t="s">
        <v>16</v>
      </c>
      <c r="B12" s="27"/>
      <c r="C12" s="27"/>
      <c r="D12" s="27"/>
      <c r="E12" s="27"/>
      <c r="F12" s="27"/>
      <c r="G12" s="27"/>
      <c r="H12" s="17" t="s">
        <v>17</v>
      </c>
    </row>
    <row r="13" spans="1:9">
      <c r="A13" s="33" t="s">
        <v>18</v>
      </c>
      <c r="B13" s="33"/>
      <c r="C13" s="16">
        <v>984</v>
      </c>
      <c r="D13" s="34">
        <f>C13+C14</f>
        <v>1356</v>
      </c>
      <c r="E13" s="36" t="s">
        <v>18</v>
      </c>
      <c r="F13" s="36"/>
      <c r="G13" s="16">
        <v>1004</v>
      </c>
      <c r="H13" s="37">
        <f>G13+G14</f>
        <v>1366</v>
      </c>
    </row>
    <row r="14" spans="1:9">
      <c r="A14" s="33" t="s">
        <v>19</v>
      </c>
      <c r="B14" s="33"/>
      <c r="C14" s="16">
        <v>372</v>
      </c>
      <c r="D14" s="35"/>
      <c r="E14" s="36" t="s">
        <v>19</v>
      </c>
      <c r="F14" s="36"/>
      <c r="G14" s="16">
        <v>362</v>
      </c>
      <c r="H14" s="38"/>
    </row>
    <row r="15" spans="1:9" ht="63.75" customHeight="1">
      <c r="A15" s="40" t="s">
        <v>38</v>
      </c>
      <c r="B15" s="40"/>
      <c r="C15" s="40"/>
      <c r="D15" s="40"/>
      <c r="E15" s="40"/>
      <c r="F15" s="40"/>
      <c r="G15" s="40"/>
      <c r="H15" s="40"/>
    </row>
    <row r="16" spans="1:9">
      <c r="E16" s="7"/>
      <c r="F16" s="7"/>
    </row>
    <row r="17" spans="5:5">
      <c r="E17" s="7"/>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48750B4-3505-4809-BD28-8076FA97C749}">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A55C797C-94CB-4D99-865F-5D3523D1A36E}">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20"/>
  <sheetViews>
    <sheetView showGridLines="0" topLeftCell="A7" zoomScale="110" zoomScaleNormal="110"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37</v>
      </c>
      <c r="C5" s="27"/>
      <c r="D5" s="28"/>
      <c r="E5" s="26" t="s">
        <v>39</v>
      </c>
      <c r="F5" s="27"/>
      <c r="G5" s="28"/>
      <c r="H5" s="29" t="s">
        <v>7</v>
      </c>
    </row>
    <row r="6" spans="1:9" ht="30">
      <c r="A6" s="25"/>
      <c r="B6" s="1" t="s">
        <v>8</v>
      </c>
      <c r="C6" s="2" t="s">
        <v>9</v>
      </c>
      <c r="D6" s="1" t="s">
        <v>10</v>
      </c>
      <c r="E6" s="1" t="s">
        <v>8</v>
      </c>
      <c r="F6" s="2" t="s">
        <v>9</v>
      </c>
      <c r="G6" s="1" t="s">
        <v>10</v>
      </c>
      <c r="H6" s="30"/>
    </row>
    <row r="7" spans="1:9" ht="15" customHeight="1">
      <c r="A7" s="3" t="s">
        <v>11</v>
      </c>
      <c r="B7" s="4">
        <v>981</v>
      </c>
      <c r="C7" s="5">
        <v>1085</v>
      </c>
      <c r="D7" s="6">
        <v>0.90414746543778801</v>
      </c>
      <c r="E7" s="4">
        <v>951</v>
      </c>
      <c r="F7" s="5">
        <v>1085</v>
      </c>
      <c r="G7" s="6">
        <f>(E7/F7)</f>
        <v>0.87649769585253456</v>
      </c>
      <c r="H7" s="6">
        <f>+(G7-D7)/D7</f>
        <v>-3.0581039755351671E-2</v>
      </c>
      <c r="I7" s="7"/>
    </row>
    <row r="8" spans="1:9" ht="15.75" customHeight="1">
      <c r="A8" s="8" t="s">
        <v>12</v>
      </c>
      <c r="B8" s="9">
        <v>6663</v>
      </c>
      <c r="C8" s="10">
        <v>7181</v>
      </c>
      <c r="D8" s="11">
        <v>0.9278651998328924</v>
      </c>
      <c r="E8" s="9">
        <v>6597</v>
      </c>
      <c r="F8" s="10">
        <v>7166</v>
      </c>
      <c r="G8" s="11">
        <f>(E8/F8)</f>
        <v>0.92059726486184756</v>
      </c>
      <c r="H8" s="11">
        <f>+(G8-D8)/D8</f>
        <v>-7.8329642844173694E-3</v>
      </c>
      <c r="I8" s="7"/>
    </row>
    <row r="9" spans="1:9">
      <c r="A9" s="3" t="s">
        <v>13</v>
      </c>
      <c r="B9" s="12">
        <v>229</v>
      </c>
      <c r="C9" s="13">
        <v>268</v>
      </c>
      <c r="D9" s="6">
        <v>0.85447761194029848</v>
      </c>
      <c r="E9" s="12">
        <v>226</v>
      </c>
      <c r="F9" s="13">
        <v>268</v>
      </c>
      <c r="G9" s="6">
        <f>(E9/F9)</f>
        <v>0.84328358208955223</v>
      </c>
      <c r="H9" s="6">
        <f>+(G9-D9)/D9</f>
        <v>-1.3100436681222681E-2</v>
      </c>
      <c r="I9" s="7"/>
    </row>
    <row r="10" spans="1:9">
      <c r="A10" s="8" t="s">
        <v>14</v>
      </c>
      <c r="B10" s="9">
        <v>221</v>
      </c>
      <c r="C10" s="9">
        <v>242</v>
      </c>
      <c r="D10" s="11">
        <v>0.91322314049586772</v>
      </c>
      <c r="E10" s="9">
        <v>199</v>
      </c>
      <c r="F10" s="9">
        <v>242</v>
      </c>
      <c r="G10" s="11">
        <f>(E10/F10)</f>
        <v>0.8223140495867769</v>
      </c>
      <c r="H10" s="11">
        <f>+(G10-D10)/D10</f>
        <v>-9.9547511312217105E-2</v>
      </c>
      <c r="I10" s="7"/>
    </row>
    <row r="11" spans="1:9">
      <c r="A11" s="14" t="s">
        <v>15</v>
      </c>
      <c r="B11" s="15">
        <v>1301</v>
      </c>
      <c r="C11" s="12">
        <v>1432</v>
      </c>
      <c r="D11" s="6">
        <v>0.90851955307262566</v>
      </c>
      <c r="E11" s="15">
        <v>1248</v>
      </c>
      <c r="F11" s="12">
        <v>1432</v>
      </c>
      <c r="G11" s="6">
        <f>(E11/F11)</f>
        <v>0.87150837988826813</v>
      </c>
      <c r="H11" s="6">
        <f>+(G11-D11)/D11</f>
        <v>-4.0737893927747883E-2</v>
      </c>
      <c r="I11" s="7"/>
    </row>
    <row r="12" spans="1:9">
      <c r="A12" s="26" t="s">
        <v>16</v>
      </c>
      <c r="B12" s="27"/>
      <c r="C12" s="27"/>
      <c r="D12" s="27"/>
      <c r="E12" s="27"/>
      <c r="F12" s="27"/>
      <c r="G12" s="27"/>
      <c r="H12" s="17" t="s">
        <v>17</v>
      </c>
    </row>
    <row r="13" spans="1:9">
      <c r="A13" s="33" t="s">
        <v>18</v>
      </c>
      <c r="B13" s="33"/>
      <c r="C13" s="16">
        <v>1004</v>
      </c>
      <c r="D13" s="34">
        <f>C13+C14</f>
        <v>1366</v>
      </c>
      <c r="E13" s="36" t="s">
        <v>18</v>
      </c>
      <c r="F13" s="36"/>
      <c r="G13" s="16">
        <v>901</v>
      </c>
      <c r="H13" s="37">
        <f>G13+G14</f>
        <v>1232</v>
      </c>
    </row>
    <row r="14" spans="1:9">
      <c r="A14" s="33" t="s">
        <v>19</v>
      </c>
      <c r="B14" s="33"/>
      <c r="C14" s="16">
        <v>362</v>
      </c>
      <c r="D14" s="35"/>
      <c r="E14" s="36" t="s">
        <v>19</v>
      </c>
      <c r="F14" s="36"/>
      <c r="G14" s="16">
        <v>331</v>
      </c>
      <c r="H14" s="38"/>
    </row>
    <row r="15" spans="1:9" ht="63.75" customHeight="1">
      <c r="A15" s="40" t="s">
        <v>40</v>
      </c>
      <c r="B15" s="40"/>
      <c r="C15" s="40"/>
      <c r="D15" s="40"/>
      <c r="E15" s="40"/>
      <c r="F15" s="40"/>
      <c r="G15" s="40"/>
      <c r="H15" s="40"/>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F3A4AAB7-C557-43D4-8040-8954B35A5F9B}">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4FDF03B5-A507-42C1-A8FF-12E9DCFDBFB9}">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0"/>
  <sheetViews>
    <sheetView showGridLines="0" topLeftCell="A7" zoomScale="90" zoomScaleNormal="90" workbookViewId="0">
      <selection activeCell="J5" sqref="J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39</v>
      </c>
      <c r="C5" s="27"/>
      <c r="D5" s="28"/>
      <c r="E5" s="26" t="s">
        <v>41</v>
      </c>
      <c r="F5" s="27"/>
      <c r="G5" s="28"/>
      <c r="H5" s="29" t="s">
        <v>7</v>
      </c>
    </row>
    <row r="6" spans="1:9" ht="30">
      <c r="A6" s="25"/>
      <c r="B6" s="1" t="s">
        <v>8</v>
      </c>
      <c r="C6" s="2" t="s">
        <v>9</v>
      </c>
      <c r="D6" s="1" t="s">
        <v>10</v>
      </c>
      <c r="E6" s="1" t="s">
        <v>8</v>
      </c>
      <c r="F6" s="2" t="s">
        <v>9</v>
      </c>
      <c r="G6" s="1" t="s">
        <v>10</v>
      </c>
      <c r="H6" s="30"/>
    </row>
    <row r="7" spans="1:9" ht="15" customHeight="1">
      <c r="A7" s="3" t="s">
        <v>11</v>
      </c>
      <c r="B7" s="4">
        <v>951</v>
      </c>
      <c r="C7" s="5">
        <v>1085</v>
      </c>
      <c r="D7" s="6">
        <v>0.87649769585253456</v>
      </c>
      <c r="E7" s="4">
        <v>978</v>
      </c>
      <c r="F7" s="5">
        <v>1085</v>
      </c>
      <c r="G7" s="6">
        <v>0.90138248847926272</v>
      </c>
      <c r="H7" s="6">
        <f>+(G7-D7)/D7</f>
        <v>2.8391167192429078E-2</v>
      </c>
      <c r="I7" s="7"/>
    </row>
    <row r="8" spans="1:9" ht="15.75" customHeight="1">
      <c r="A8" s="8" t="s">
        <v>12</v>
      </c>
      <c r="B8" s="9">
        <v>6597</v>
      </c>
      <c r="C8" s="10">
        <v>7166</v>
      </c>
      <c r="D8" s="11">
        <v>0.92059726486184756</v>
      </c>
      <c r="E8" s="9">
        <v>6639</v>
      </c>
      <c r="F8" s="10">
        <v>7166</v>
      </c>
      <c r="G8" s="11">
        <v>0.92645827518838963</v>
      </c>
      <c r="H8" s="11">
        <f>+(G8-D8)/D8</f>
        <v>6.3665302410187185E-3</v>
      </c>
      <c r="I8" s="7"/>
    </row>
    <row r="9" spans="1:9">
      <c r="A9" s="3" t="s">
        <v>13</v>
      </c>
      <c r="B9" s="12">
        <v>226</v>
      </c>
      <c r="C9" s="13">
        <v>268</v>
      </c>
      <c r="D9" s="6">
        <v>0.84328358208955223</v>
      </c>
      <c r="E9" s="12">
        <v>223</v>
      </c>
      <c r="F9" s="13">
        <v>268</v>
      </c>
      <c r="G9" s="6">
        <v>0.83208955223880599</v>
      </c>
      <c r="H9" s="6">
        <f>+(G9-D9)/D9</f>
        <v>-1.3274336283185813E-2</v>
      </c>
      <c r="I9" s="7"/>
    </row>
    <row r="10" spans="1:9">
      <c r="A10" s="8" t="s">
        <v>14</v>
      </c>
      <c r="B10" s="9">
        <v>199</v>
      </c>
      <c r="C10" s="9">
        <v>242</v>
      </c>
      <c r="D10" s="11">
        <v>0.8223140495867769</v>
      </c>
      <c r="E10" s="9">
        <v>204</v>
      </c>
      <c r="F10" s="9">
        <v>242</v>
      </c>
      <c r="G10" s="11">
        <v>0.84297520661157022</v>
      </c>
      <c r="H10" s="11">
        <f>+(G10-D10)/D10</f>
        <v>2.5125628140703432E-2</v>
      </c>
      <c r="I10" s="7"/>
    </row>
    <row r="11" spans="1:9">
      <c r="A11" s="14" t="s">
        <v>15</v>
      </c>
      <c r="B11" s="15">
        <v>1248</v>
      </c>
      <c r="C11" s="12">
        <v>1432</v>
      </c>
      <c r="D11" s="6">
        <v>0.87150837988826813</v>
      </c>
      <c r="E11" s="15">
        <v>1264</v>
      </c>
      <c r="F11" s="12">
        <v>1432</v>
      </c>
      <c r="G11" s="6">
        <v>0.88268156424581001</v>
      </c>
      <c r="H11" s="6">
        <f>+(G11-D11)/D11</f>
        <v>1.2820512820512808E-2</v>
      </c>
      <c r="I11" s="7"/>
    </row>
    <row r="12" spans="1:9">
      <c r="A12" s="26" t="s">
        <v>16</v>
      </c>
      <c r="B12" s="27"/>
      <c r="C12" s="27"/>
      <c r="D12" s="27"/>
      <c r="E12" s="27"/>
      <c r="F12" s="27"/>
      <c r="G12" s="27"/>
      <c r="H12" s="17" t="s">
        <v>17</v>
      </c>
    </row>
    <row r="13" spans="1:9">
      <c r="A13" s="33" t="s">
        <v>18</v>
      </c>
      <c r="B13" s="33"/>
      <c r="C13" s="16">
        <v>901</v>
      </c>
      <c r="D13" s="34">
        <f>C13+C14</f>
        <v>1232</v>
      </c>
      <c r="E13" s="36" t="s">
        <v>18</v>
      </c>
      <c r="F13" s="36"/>
      <c r="G13" s="16">
        <v>785</v>
      </c>
      <c r="H13" s="37">
        <f>G13+G14</f>
        <v>1119</v>
      </c>
    </row>
    <row r="14" spans="1:9">
      <c r="A14" s="33" t="s">
        <v>19</v>
      </c>
      <c r="B14" s="33"/>
      <c r="C14" s="16">
        <v>331</v>
      </c>
      <c r="D14" s="35"/>
      <c r="E14" s="36" t="s">
        <v>19</v>
      </c>
      <c r="F14" s="36"/>
      <c r="G14" s="16">
        <v>334</v>
      </c>
      <c r="H14" s="38"/>
    </row>
    <row r="15" spans="1:9" ht="78.75" customHeight="1">
      <c r="A15" s="40" t="s">
        <v>42</v>
      </c>
      <c r="B15" s="40"/>
      <c r="C15" s="40"/>
      <c r="D15" s="40"/>
      <c r="E15" s="40"/>
      <c r="F15" s="40"/>
      <c r="G15" s="40"/>
      <c r="H15" s="40"/>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6B5BF1C-AEBC-4A41-90BA-63DFF5FF27EA}">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053D4A8B-B940-47A0-A5F5-8E66A4509DCF}">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20"/>
  <sheetViews>
    <sheetView showGridLines="0" topLeftCell="A7" zoomScale="110" zoomScaleNormal="110"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41</v>
      </c>
      <c r="C5" s="27"/>
      <c r="D5" s="28"/>
      <c r="E5" s="26" t="s">
        <v>43</v>
      </c>
      <c r="F5" s="27"/>
      <c r="G5" s="28"/>
      <c r="H5" s="29" t="s">
        <v>7</v>
      </c>
    </row>
    <row r="6" spans="1:9" ht="30">
      <c r="A6" s="25"/>
      <c r="B6" s="1" t="s">
        <v>8</v>
      </c>
      <c r="C6" s="2" t="s">
        <v>9</v>
      </c>
      <c r="D6" s="1" t="s">
        <v>10</v>
      </c>
      <c r="E6" s="1" t="s">
        <v>8</v>
      </c>
      <c r="F6" s="2" t="s">
        <v>9</v>
      </c>
      <c r="G6" s="1" t="s">
        <v>10</v>
      </c>
      <c r="H6" s="30"/>
    </row>
    <row r="7" spans="1:9" ht="15" customHeight="1">
      <c r="A7" s="3" t="s">
        <v>11</v>
      </c>
      <c r="B7" s="4">
        <v>978</v>
      </c>
      <c r="C7" s="5">
        <v>1085</v>
      </c>
      <c r="D7" s="6">
        <f>(B7/C7)</f>
        <v>0.90138248847926272</v>
      </c>
      <c r="E7" s="4">
        <v>950</v>
      </c>
      <c r="F7" s="5">
        <v>1085</v>
      </c>
      <c r="G7" s="6">
        <f>(E7/F7)</f>
        <v>0.87557603686635943</v>
      </c>
      <c r="H7" s="6">
        <f>+(G7-D7)/D7</f>
        <v>-2.8629856850715819E-2</v>
      </c>
      <c r="I7" s="7"/>
    </row>
    <row r="8" spans="1:9" ht="15.75" customHeight="1">
      <c r="A8" s="8" t="s">
        <v>12</v>
      </c>
      <c r="B8" s="9">
        <v>6639</v>
      </c>
      <c r="C8" s="10">
        <v>7166</v>
      </c>
      <c r="D8" s="11">
        <f>(B8/C8)</f>
        <v>0.92645827518838963</v>
      </c>
      <c r="E8" s="9">
        <v>6552</v>
      </c>
      <c r="F8" s="10">
        <v>7158</v>
      </c>
      <c r="G8" s="11">
        <f>(E8/F8)</f>
        <v>0.91533948030176027</v>
      </c>
      <c r="H8" s="11">
        <f>+(G8-D8)/D8</f>
        <v>-1.2001398427110416E-2</v>
      </c>
      <c r="I8" s="7"/>
    </row>
    <row r="9" spans="1:9">
      <c r="A9" s="3" t="s">
        <v>13</v>
      </c>
      <c r="B9" s="12">
        <v>223</v>
      </c>
      <c r="C9" s="13">
        <v>268</v>
      </c>
      <c r="D9" s="6">
        <f>(B9/C9)</f>
        <v>0.83208955223880599</v>
      </c>
      <c r="E9" s="12">
        <v>239</v>
      </c>
      <c r="F9" s="13">
        <v>268</v>
      </c>
      <c r="G9" s="6">
        <f>(E9/F9)</f>
        <v>0.89179104477611937</v>
      </c>
      <c r="H9" s="6">
        <f>+(G9-D9)/D9</f>
        <v>7.174887892376676E-2</v>
      </c>
      <c r="I9" s="7"/>
    </row>
    <row r="10" spans="1:9">
      <c r="A10" s="8" t="s">
        <v>14</v>
      </c>
      <c r="B10" s="9">
        <v>204</v>
      </c>
      <c r="C10" s="9">
        <v>242</v>
      </c>
      <c r="D10" s="11">
        <f t="shared" ref="D10:D11" si="0">(B10/C10)</f>
        <v>0.84297520661157022</v>
      </c>
      <c r="E10" s="9">
        <v>208</v>
      </c>
      <c r="F10" s="9">
        <v>242</v>
      </c>
      <c r="G10" s="11">
        <f t="shared" ref="G10:G11" si="1">(E10/F10)</f>
        <v>0.85950413223140498</v>
      </c>
      <c r="H10" s="11">
        <f>+(G10-D10)/D10</f>
        <v>1.9607843137254968E-2</v>
      </c>
      <c r="I10" s="7"/>
    </row>
    <row r="11" spans="1:9">
      <c r="A11" s="14" t="s">
        <v>15</v>
      </c>
      <c r="B11" s="15">
        <v>1264</v>
      </c>
      <c r="C11" s="12">
        <v>1432</v>
      </c>
      <c r="D11" s="6">
        <f t="shared" si="0"/>
        <v>0.88268156424581001</v>
      </c>
      <c r="E11" s="15">
        <v>1253</v>
      </c>
      <c r="F11" s="12">
        <v>1447</v>
      </c>
      <c r="G11" s="6">
        <f t="shared" si="1"/>
        <v>0.86592950932964752</v>
      </c>
      <c r="H11" s="6">
        <f>+(G11-D11)/D11</f>
        <v>-1.897859386071574E-2</v>
      </c>
      <c r="I11" s="7"/>
    </row>
    <row r="12" spans="1:9">
      <c r="A12" s="26" t="s">
        <v>16</v>
      </c>
      <c r="B12" s="27"/>
      <c r="C12" s="27"/>
      <c r="D12" s="27"/>
      <c r="E12" s="27"/>
      <c r="F12" s="27"/>
      <c r="G12" s="27"/>
      <c r="H12" s="17" t="s">
        <v>17</v>
      </c>
    </row>
    <row r="13" spans="1:9">
      <c r="A13" s="33" t="s">
        <v>18</v>
      </c>
      <c r="B13" s="33"/>
      <c r="C13" s="16">
        <v>785</v>
      </c>
      <c r="D13" s="34">
        <f>C13+C14</f>
        <v>1119</v>
      </c>
      <c r="E13" s="36" t="s">
        <v>18</v>
      </c>
      <c r="F13" s="36"/>
      <c r="G13" s="16">
        <v>1017</v>
      </c>
      <c r="H13" s="37">
        <f>G13+G14</f>
        <v>1350</v>
      </c>
    </row>
    <row r="14" spans="1:9">
      <c r="A14" s="33" t="s">
        <v>19</v>
      </c>
      <c r="B14" s="33"/>
      <c r="C14" s="16">
        <v>334</v>
      </c>
      <c r="D14" s="35"/>
      <c r="E14" s="36" t="s">
        <v>19</v>
      </c>
      <c r="F14" s="36"/>
      <c r="G14" s="16">
        <v>333</v>
      </c>
      <c r="H14" s="38"/>
    </row>
    <row r="15" spans="1:9" ht="102" customHeight="1">
      <c r="A15" s="42" t="s">
        <v>44</v>
      </c>
      <c r="B15" s="42"/>
      <c r="C15" s="42"/>
      <c r="D15" s="42"/>
      <c r="E15" s="42"/>
      <c r="F15" s="42"/>
      <c r="G15" s="42"/>
      <c r="H15" s="42"/>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6A5C0FF1-774E-45BE-9108-BC5ADD4E0785}">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011F3D8F-22A3-4FC2-8B41-C6B3DD10F023}">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0"/>
  <sheetViews>
    <sheetView showGridLines="0" topLeftCell="A10" zoomScale="110" zoomScaleNormal="110"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43</v>
      </c>
      <c r="C5" s="27"/>
      <c r="D5" s="28"/>
      <c r="E5" s="26" t="s">
        <v>45</v>
      </c>
      <c r="F5" s="27"/>
      <c r="G5" s="28"/>
      <c r="H5" s="29" t="s">
        <v>7</v>
      </c>
    </row>
    <row r="6" spans="1:9" ht="30">
      <c r="A6" s="25"/>
      <c r="B6" s="1" t="s">
        <v>8</v>
      </c>
      <c r="C6" s="2" t="s">
        <v>9</v>
      </c>
      <c r="D6" s="1" t="s">
        <v>10</v>
      </c>
      <c r="E6" s="1" t="s">
        <v>8</v>
      </c>
      <c r="F6" s="2" t="s">
        <v>9</v>
      </c>
      <c r="G6" s="1" t="s">
        <v>10</v>
      </c>
      <c r="H6" s="30"/>
    </row>
    <row r="7" spans="1:9" ht="15" customHeight="1">
      <c r="A7" s="3" t="s">
        <v>11</v>
      </c>
      <c r="B7" s="4">
        <v>950</v>
      </c>
      <c r="C7" s="5">
        <v>1085</v>
      </c>
      <c r="D7" s="6">
        <f>(B7/C7)</f>
        <v>0.87557603686635943</v>
      </c>
      <c r="E7" s="4">
        <v>967</v>
      </c>
      <c r="F7" s="5">
        <v>1085</v>
      </c>
      <c r="G7" s="6">
        <f>(E7/F7)</f>
        <v>0.89124423963133637</v>
      </c>
      <c r="H7" s="6">
        <f>+(G7-D7)/D7</f>
        <v>1.7894736842105238E-2</v>
      </c>
      <c r="I7" s="7"/>
    </row>
    <row r="8" spans="1:9" ht="15.75" customHeight="1">
      <c r="A8" s="8" t="s">
        <v>12</v>
      </c>
      <c r="B8" s="9">
        <v>6552</v>
      </c>
      <c r="C8" s="10">
        <v>7158</v>
      </c>
      <c r="D8" s="11">
        <f>(B8/C8)</f>
        <v>0.91533948030176027</v>
      </c>
      <c r="E8" s="9">
        <v>6664</v>
      </c>
      <c r="F8" s="10">
        <v>7158</v>
      </c>
      <c r="G8" s="11">
        <f>(E8/F8)</f>
        <v>0.93098630902486723</v>
      </c>
      <c r="H8" s="11">
        <f>+(G8-D8)/D8</f>
        <v>1.709401709401704E-2</v>
      </c>
      <c r="I8" s="7"/>
    </row>
    <row r="9" spans="1:9">
      <c r="A9" s="3" t="s">
        <v>13</v>
      </c>
      <c r="B9" s="12">
        <v>239</v>
      </c>
      <c r="C9" s="13">
        <v>268</v>
      </c>
      <c r="D9" s="6">
        <f>(B9/C9)</f>
        <v>0.89179104477611937</v>
      </c>
      <c r="E9" s="12">
        <v>229</v>
      </c>
      <c r="F9" s="13">
        <v>268</v>
      </c>
      <c r="G9" s="6">
        <f>(E9/F9)</f>
        <v>0.85447761194029848</v>
      </c>
      <c r="H9" s="6">
        <f>+(G9-D9)/D9</f>
        <v>-4.1841004184100417E-2</v>
      </c>
      <c r="I9" s="7"/>
    </row>
    <row r="10" spans="1:9">
      <c r="A10" s="8" t="s">
        <v>14</v>
      </c>
      <c r="B10" s="9">
        <v>208</v>
      </c>
      <c r="C10" s="9">
        <v>242</v>
      </c>
      <c r="D10" s="11">
        <f t="shared" ref="D10:D11" si="0">(B10/C10)</f>
        <v>0.85950413223140498</v>
      </c>
      <c r="E10" s="9">
        <v>210</v>
      </c>
      <c r="F10" s="9">
        <v>242</v>
      </c>
      <c r="G10" s="11">
        <f t="shared" ref="G10:G11" si="1">(E10/F10)</f>
        <v>0.86776859504132231</v>
      </c>
      <c r="H10" s="11">
        <f>+(G10-D10)/D10</f>
        <v>9.615384615384583E-3</v>
      </c>
      <c r="I10" s="7"/>
    </row>
    <row r="11" spans="1:9">
      <c r="A11" s="14" t="s">
        <v>15</v>
      </c>
      <c r="B11" s="15">
        <v>1253</v>
      </c>
      <c r="C11" s="12">
        <v>1447</v>
      </c>
      <c r="D11" s="6">
        <f t="shared" si="0"/>
        <v>0.86592950932964752</v>
      </c>
      <c r="E11" s="15">
        <v>1297</v>
      </c>
      <c r="F11" s="12">
        <v>1447</v>
      </c>
      <c r="G11" s="6">
        <f t="shared" si="1"/>
        <v>0.89633724948168625</v>
      </c>
      <c r="H11" s="6">
        <f>+(G11-D11)/D11</f>
        <v>3.511572226656029E-2</v>
      </c>
      <c r="I11" s="7"/>
    </row>
    <row r="12" spans="1:9">
      <c r="A12" s="26" t="s">
        <v>16</v>
      </c>
      <c r="B12" s="27"/>
      <c r="C12" s="27"/>
      <c r="D12" s="27"/>
      <c r="E12" s="27"/>
      <c r="F12" s="27"/>
      <c r="G12" s="27"/>
      <c r="H12" s="17" t="s">
        <v>17</v>
      </c>
    </row>
    <row r="13" spans="1:9">
      <c r="A13" s="33" t="s">
        <v>18</v>
      </c>
      <c r="B13" s="33"/>
      <c r="C13" s="16">
        <v>1017</v>
      </c>
      <c r="D13" s="34">
        <f>C13+C14</f>
        <v>1350</v>
      </c>
      <c r="E13" s="36" t="s">
        <v>18</v>
      </c>
      <c r="F13" s="36"/>
      <c r="G13" s="16">
        <v>1110</v>
      </c>
      <c r="H13" s="37">
        <f>G13+G14</f>
        <v>1422</v>
      </c>
    </row>
    <row r="14" spans="1:9">
      <c r="A14" s="33" t="s">
        <v>19</v>
      </c>
      <c r="B14" s="33"/>
      <c r="C14" s="16">
        <v>333</v>
      </c>
      <c r="D14" s="35"/>
      <c r="E14" s="36" t="s">
        <v>19</v>
      </c>
      <c r="F14" s="36"/>
      <c r="G14" s="16">
        <v>312</v>
      </c>
      <c r="H14" s="38"/>
    </row>
    <row r="15" spans="1:9" ht="72.75" customHeight="1">
      <c r="A15" s="31" t="s">
        <v>46</v>
      </c>
      <c r="B15" s="32"/>
      <c r="C15" s="32"/>
      <c r="D15" s="32"/>
      <c r="E15" s="32"/>
      <c r="F15" s="32"/>
      <c r="G15" s="32"/>
      <c r="H15" s="32"/>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88DDD35-7C91-4DBE-9592-724DA9D91A3A}">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9D4B62D6-A696-4E78-A999-643A20B3482F}">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0"/>
  <sheetViews>
    <sheetView showGridLines="0" topLeftCell="A7" zoomScale="110" zoomScaleNormal="110" workbookViewId="0">
      <selection activeCell="E7" sqref="E7"/>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45</v>
      </c>
      <c r="C5" s="27"/>
      <c r="D5" s="28"/>
      <c r="E5" s="26" t="s">
        <v>47</v>
      </c>
      <c r="F5" s="27"/>
      <c r="G5" s="28"/>
      <c r="H5" s="29" t="s">
        <v>7</v>
      </c>
    </row>
    <row r="6" spans="1:9" ht="30">
      <c r="A6" s="25"/>
      <c r="B6" s="1" t="s">
        <v>8</v>
      </c>
      <c r="C6" s="2" t="s">
        <v>9</v>
      </c>
      <c r="D6" s="1" t="s">
        <v>10</v>
      </c>
      <c r="E6" s="1" t="s">
        <v>8</v>
      </c>
      <c r="F6" s="2" t="s">
        <v>9</v>
      </c>
      <c r="G6" s="1" t="s">
        <v>10</v>
      </c>
      <c r="H6" s="30"/>
    </row>
    <row r="7" spans="1:9" ht="15" customHeight="1">
      <c r="A7" s="3" t="s">
        <v>11</v>
      </c>
      <c r="B7" s="4">
        <v>967</v>
      </c>
      <c r="C7" s="5">
        <v>1085</v>
      </c>
      <c r="D7" s="6">
        <f>(B7/C7)</f>
        <v>0.89124423963133637</v>
      </c>
      <c r="E7" s="4">
        <v>947</v>
      </c>
      <c r="F7" s="5">
        <v>1085</v>
      </c>
      <c r="G7" s="6">
        <f>(E7/F7)</f>
        <v>0.87281105990783414</v>
      </c>
      <c r="H7" s="6">
        <f>+(G7-D7)/D7</f>
        <v>-2.0682523267838589E-2</v>
      </c>
      <c r="I7" s="7"/>
    </row>
    <row r="8" spans="1:9" ht="15.75" customHeight="1">
      <c r="A8" s="8" t="s">
        <v>12</v>
      </c>
      <c r="B8" s="9">
        <v>6664</v>
      </c>
      <c r="C8" s="10">
        <v>7158</v>
      </c>
      <c r="D8" s="11">
        <f>(B8/C8)</f>
        <v>0.93098630902486723</v>
      </c>
      <c r="E8" s="9">
        <v>6710</v>
      </c>
      <c r="F8" s="10">
        <v>7248</v>
      </c>
      <c r="G8" s="11">
        <f>(E8/F8)</f>
        <v>0.92577262693156737</v>
      </c>
      <c r="H8" s="11">
        <f>+(G8-D8)/D8</f>
        <v>-5.6001705317887812E-3</v>
      </c>
      <c r="I8" s="7"/>
    </row>
    <row r="9" spans="1:9">
      <c r="A9" s="3" t="s">
        <v>13</v>
      </c>
      <c r="B9" s="12">
        <v>229</v>
      </c>
      <c r="C9" s="13">
        <v>268</v>
      </c>
      <c r="D9" s="6">
        <f>(B9/C9)</f>
        <v>0.85447761194029848</v>
      </c>
      <c r="E9" s="12">
        <v>232</v>
      </c>
      <c r="F9" s="13">
        <v>268</v>
      </c>
      <c r="G9" s="6">
        <f>(E9/F9)</f>
        <v>0.86567164179104472</v>
      </c>
      <c r="H9" s="6">
        <f>+(G9-D9)/D9</f>
        <v>1.3100436681222681E-2</v>
      </c>
      <c r="I9" s="7"/>
    </row>
    <row r="10" spans="1:9">
      <c r="A10" s="8" t="s">
        <v>14</v>
      </c>
      <c r="B10" s="9">
        <v>210</v>
      </c>
      <c r="C10" s="9">
        <v>242</v>
      </c>
      <c r="D10" s="11">
        <f t="shared" ref="D10:D11" si="0">(B10/C10)</f>
        <v>0.86776859504132231</v>
      </c>
      <c r="E10" s="9">
        <v>206</v>
      </c>
      <c r="F10" s="9">
        <v>242</v>
      </c>
      <c r="G10" s="11">
        <f t="shared" ref="G10:G11" si="1">(E10/F10)</f>
        <v>0.85123966942148765</v>
      </c>
      <c r="H10" s="11">
        <f>+(G10-D10)/D10</f>
        <v>-1.9047619047618983E-2</v>
      </c>
      <c r="I10" s="7"/>
    </row>
    <row r="11" spans="1:9">
      <c r="A11" s="14" t="s">
        <v>15</v>
      </c>
      <c r="B11" s="15">
        <v>1297</v>
      </c>
      <c r="C11" s="12">
        <v>1447</v>
      </c>
      <c r="D11" s="6">
        <f t="shared" si="0"/>
        <v>0.89633724948168625</v>
      </c>
      <c r="E11" s="15">
        <v>1321</v>
      </c>
      <c r="F11" s="12">
        <v>1447</v>
      </c>
      <c r="G11" s="6">
        <f t="shared" si="1"/>
        <v>0.91292328956461644</v>
      </c>
      <c r="H11" s="6">
        <f>+(G11-D11)/D11</f>
        <v>1.8504240555127203E-2</v>
      </c>
      <c r="I11" s="7"/>
    </row>
    <row r="12" spans="1:9">
      <c r="A12" s="26" t="s">
        <v>16</v>
      </c>
      <c r="B12" s="27"/>
      <c r="C12" s="27"/>
      <c r="D12" s="27"/>
      <c r="E12" s="27"/>
      <c r="F12" s="27"/>
      <c r="G12" s="27"/>
      <c r="H12" s="17" t="s">
        <v>17</v>
      </c>
    </row>
    <row r="13" spans="1:9">
      <c r="A13" s="33" t="s">
        <v>18</v>
      </c>
      <c r="B13" s="33"/>
      <c r="C13" s="16">
        <v>1110</v>
      </c>
      <c r="D13" s="34">
        <f>C13+C14</f>
        <v>1422</v>
      </c>
      <c r="E13" s="36" t="s">
        <v>18</v>
      </c>
      <c r="F13" s="36"/>
      <c r="G13" s="16">
        <v>1143</v>
      </c>
      <c r="H13" s="37">
        <f>G13+G14</f>
        <v>1447</v>
      </c>
    </row>
    <row r="14" spans="1:9">
      <c r="A14" s="33" t="s">
        <v>19</v>
      </c>
      <c r="B14" s="33"/>
      <c r="C14" s="16">
        <v>312</v>
      </c>
      <c r="D14" s="35"/>
      <c r="E14" s="36" t="s">
        <v>19</v>
      </c>
      <c r="F14" s="36"/>
      <c r="G14" s="16">
        <v>304</v>
      </c>
      <c r="H14" s="38"/>
    </row>
    <row r="15" spans="1:9" ht="84.75" customHeight="1">
      <c r="A15" s="32" t="s">
        <v>48</v>
      </c>
      <c r="B15" s="32"/>
      <c r="C15" s="32"/>
      <c r="D15" s="32"/>
      <c r="E15" s="32"/>
      <c r="F15" s="32"/>
      <c r="G15" s="32"/>
      <c r="H15" s="32"/>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589200F-7737-4D4F-B5B9-66116F81D885}">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8D3A4D51-645F-4BDE-8686-E1A2D3C106AD}">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0"/>
  <sheetViews>
    <sheetView showGridLines="0" topLeftCell="A10" zoomScale="110" zoomScaleNormal="110"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47</v>
      </c>
      <c r="C5" s="27"/>
      <c r="D5" s="28"/>
      <c r="E5" s="26" t="s">
        <v>49</v>
      </c>
      <c r="F5" s="27"/>
      <c r="G5" s="28"/>
      <c r="H5" s="29" t="s">
        <v>7</v>
      </c>
    </row>
    <row r="6" spans="1:9" ht="30">
      <c r="A6" s="25"/>
      <c r="B6" s="1" t="s">
        <v>8</v>
      </c>
      <c r="C6" s="2" t="s">
        <v>9</v>
      </c>
      <c r="D6" s="1" t="s">
        <v>10</v>
      </c>
      <c r="E6" s="1" t="s">
        <v>8</v>
      </c>
      <c r="F6" s="2" t="s">
        <v>9</v>
      </c>
      <c r="G6" s="1" t="s">
        <v>10</v>
      </c>
      <c r="H6" s="30"/>
    </row>
    <row r="7" spans="1:9" ht="15" customHeight="1">
      <c r="A7" s="3" t="s">
        <v>11</v>
      </c>
      <c r="B7" s="4">
        <v>947</v>
      </c>
      <c r="C7" s="5">
        <v>1085</v>
      </c>
      <c r="D7" s="6">
        <f>(B7/C7)</f>
        <v>0.87281105990783414</v>
      </c>
      <c r="E7" s="4">
        <v>954</v>
      </c>
      <c r="F7" s="5">
        <v>1085</v>
      </c>
      <c r="G7" s="6">
        <f>(E7/F7)</f>
        <v>0.87926267281105985</v>
      </c>
      <c r="H7" s="6">
        <f>+(G7-D7)/D7</f>
        <v>7.3917634635690573E-3</v>
      </c>
      <c r="I7" s="7"/>
    </row>
    <row r="8" spans="1:9" ht="15.75" customHeight="1">
      <c r="A8" s="8" t="s">
        <v>12</v>
      </c>
      <c r="B8" s="9">
        <v>6710</v>
      </c>
      <c r="C8" s="10">
        <v>7248</v>
      </c>
      <c r="D8" s="11">
        <f>(B8/C8)</f>
        <v>0.92577262693156737</v>
      </c>
      <c r="E8" s="9">
        <v>6707</v>
      </c>
      <c r="F8" s="10">
        <v>7248</v>
      </c>
      <c r="G8" s="11">
        <f>(E8/F8)</f>
        <v>0.92535871964679917</v>
      </c>
      <c r="H8" s="11">
        <f>+(G8-D8)/D8</f>
        <v>-4.470938897168278E-4</v>
      </c>
      <c r="I8" s="7"/>
    </row>
    <row r="9" spans="1:9">
      <c r="A9" s="3" t="s">
        <v>13</v>
      </c>
      <c r="B9" s="12">
        <v>232</v>
      </c>
      <c r="C9" s="13">
        <v>268</v>
      </c>
      <c r="D9" s="6">
        <f>(B9/C9)</f>
        <v>0.86567164179104472</v>
      </c>
      <c r="E9" s="12">
        <v>236</v>
      </c>
      <c r="F9" s="13">
        <v>268</v>
      </c>
      <c r="G9" s="6">
        <f>(E9/F9)</f>
        <v>0.88059701492537312</v>
      </c>
      <c r="H9" s="6">
        <f>+(G9-D9)/D9</f>
        <v>1.7241379310344879E-2</v>
      </c>
      <c r="I9" s="7"/>
    </row>
    <row r="10" spans="1:9">
      <c r="A10" s="8" t="s">
        <v>14</v>
      </c>
      <c r="B10" s="9">
        <v>206</v>
      </c>
      <c r="C10" s="9">
        <v>242</v>
      </c>
      <c r="D10" s="11">
        <f t="shared" ref="D10:D11" si="0">(B10/C10)</f>
        <v>0.85123966942148765</v>
      </c>
      <c r="E10" s="9">
        <v>202</v>
      </c>
      <c r="F10" s="9">
        <v>242</v>
      </c>
      <c r="G10" s="11">
        <f t="shared" ref="G10:G11" si="1">(E10/F10)</f>
        <v>0.83471074380165289</v>
      </c>
      <c r="H10" s="11">
        <f>+(G10-D10)/D10</f>
        <v>-1.9417475728155404E-2</v>
      </c>
      <c r="I10" s="7"/>
    </row>
    <row r="11" spans="1:9">
      <c r="A11" s="14" t="s">
        <v>15</v>
      </c>
      <c r="B11" s="15">
        <v>1321</v>
      </c>
      <c r="C11" s="12">
        <v>1447</v>
      </c>
      <c r="D11" s="6">
        <f t="shared" si="0"/>
        <v>0.91292328956461644</v>
      </c>
      <c r="E11" s="15">
        <v>1315</v>
      </c>
      <c r="F11" s="12">
        <v>1447</v>
      </c>
      <c r="G11" s="6">
        <f t="shared" si="1"/>
        <v>0.90877677954388392</v>
      </c>
      <c r="H11" s="6">
        <f>+(G11-D11)/D11</f>
        <v>-4.5420136260408443E-3</v>
      </c>
      <c r="I11" s="7"/>
    </row>
    <row r="12" spans="1:9">
      <c r="A12" s="26" t="s">
        <v>16</v>
      </c>
      <c r="B12" s="27"/>
      <c r="C12" s="27"/>
      <c r="D12" s="27"/>
      <c r="E12" s="27"/>
      <c r="F12" s="27"/>
      <c r="G12" s="27"/>
      <c r="H12" s="17" t="s">
        <v>17</v>
      </c>
    </row>
    <row r="13" spans="1:9">
      <c r="A13" s="33" t="s">
        <v>18</v>
      </c>
      <c r="B13" s="33"/>
      <c r="C13" s="16">
        <v>1143</v>
      </c>
      <c r="D13" s="34">
        <f>C13+C14</f>
        <v>1447</v>
      </c>
      <c r="E13" s="36" t="s">
        <v>18</v>
      </c>
      <c r="F13" s="36"/>
      <c r="G13" s="16">
        <v>1081</v>
      </c>
      <c r="H13" s="37">
        <f>G13+G14</f>
        <v>1423</v>
      </c>
    </row>
    <row r="14" spans="1:9">
      <c r="A14" s="33" t="s">
        <v>19</v>
      </c>
      <c r="B14" s="33"/>
      <c r="C14" s="16">
        <v>304</v>
      </c>
      <c r="D14" s="35"/>
      <c r="E14" s="36" t="s">
        <v>19</v>
      </c>
      <c r="F14" s="36"/>
      <c r="G14" s="16">
        <v>342</v>
      </c>
      <c r="H14" s="38"/>
    </row>
    <row r="15" spans="1:9" ht="84.75" customHeight="1">
      <c r="A15" s="32" t="s">
        <v>50</v>
      </c>
      <c r="B15" s="32"/>
      <c r="C15" s="32"/>
      <c r="D15" s="32"/>
      <c r="E15" s="32"/>
      <c r="F15" s="32"/>
      <c r="G15" s="32"/>
      <c r="H15" s="32"/>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F4E71BC-234E-4FF2-AFC9-5013BBF3C4D9}">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60864E54-2AAB-4B5F-95C7-776C59F95477}">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0"/>
  <sheetViews>
    <sheetView showGridLines="0" topLeftCell="A10" zoomScale="110" zoomScaleNormal="110" workbookViewId="0">
      <selection activeCell="F16" sqref="F16"/>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49</v>
      </c>
      <c r="C5" s="27"/>
      <c r="D5" s="28"/>
      <c r="E5" s="26" t="s">
        <v>51</v>
      </c>
      <c r="F5" s="27"/>
      <c r="G5" s="28"/>
      <c r="H5" s="29" t="s">
        <v>7</v>
      </c>
    </row>
    <row r="6" spans="1:9" ht="30">
      <c r="A6" s="25"/>
      <c r="B6" s="1" t="s">
        <v>8</v>
      </c>
      <c r="C6" s="2" t="s">
        <v>9</v>
      </c>
      <c r="D6" s="1" t="s">
        <v>10</v>
      </c>
      <c r="E6" s="1" t="s">
        <v>8</v>
      </c>
      <c r="F6" s="2" t="s">
        <v>9</v>
      </c>
      <c r="G6" s="1" t="s">
        <v>10</v>
      </c>
      <c r="H6" s="30"/>
    </row>
    <row r="7" spans="1:9" ht="15" customHeight="1">
      <c r="A7" s="3" t="s">
        <v>11</v>
      </c>
      <c r="B7" s="4">
        <v>954</v>
      </c>
      <c r="C7" s="5">
        <v>1085</v>
      </c>
      <c r="D7" s="6">
        <f>(B7/C7)</f>
        <v>0.87926267281105985</v>
      </c>
      <c r="E7" s="4">
        <v>955</v>
      </c>
      <c r="F7" s="5">
        <v>1085</v>
      </c>
      <c r="G7" s="6">
        <f>(E7/F7)</f>
        <v>0.88018433179723499</v>
      </c>
      <c r="H7" s="6">
        <f>+(G7-D7)/D7</f>
        <v>1.0482180293501257E-3</v>
      </c>
      <c r="I7" s="7"/>
    </row>
    <row r="8" spans="1:9" ht="15.75" customHeight="1">
      <c r="A8" s="8" t="s">
        <v>12</v>
      </c>
      <c r="B8" s="9">
        <v>6707</v>
      </c>
      <c r="C8" s="10">
        <v>7248</v>
      </c>
      <c r="D8" s="11">
        <f>(B8/C8)</f>
        <v>0.92535871964679917</v>
      </c>
      <c r="E8" s="9">
        <v>6799</v>
      </c>
      <c r="F8" s="10">
        <v>7248</v>
      </c>
      <c r="G8" s="11">
        <f>(E8/F8)</f>
        <v>0.9380518763796909</v>
      </c>
      <c r="H8" s="11">
        <f>+(G8-D8)/D8</f>
        <v>1.3717012076934435E-2</v>
      </c>
      <c r="I8" s="7"/>
    </row>
    <row r="9" spans="1:9">
      <c r="A9" s="3" t="s">
        <v>13</v>
      </c>
      <c r="B9" s="12">
        <v>236</v>
      </c>
      <c r="C9" s="13">
        <v>268</v>
      </c>
      <c r="D9" s="6">
        <f>(B9/C9)</f>
        <v>0.88059701492537312</v>
      </c>
      <c r="E9" s="12">
        <v>227</v>
      </c>
      <c r="F9" s="13">
        <v>268</v>
      </c>
      <c r="G9" s="6">
        <f>(E9/F9)</f>
        <v>0.84701492537313428</v>
      </c>
      <c r="H9" s="6">
        <f>+(G9-D9)/D9</f>
        <v>-3.8135593220339027E-2</v>
      </c>
      <c r="I9" s="7"/>
    </row>
    <row r="10" spans="1:9">
      <c r="A10" s="8" t="s">
        <v>14</v>
      </c>
      <c r="B10" s="9">
        <v>202</v>
      </c>
      <c r="C10" s="9">
        <v>242</v>
      </c>
      <c r="D10" s="11">
        <f t="shared" ref="D10:D11" si="0">(B10/C10)</f>
        <v>0.83471074380165289</v>
      </c>
      <c r="E10" s="9">
        <v>215</v>
      </c>
      <c r="F10" s="9">
        <v>242</v>
      </c>
      <c r="G10" s="11">
        <f t="shared" ref="G10:G11" si="1">(E10/F10)</f>
        <v>0.88842975206611574</v>
      </c>
      <c r="H10" s="11">
        <f>+(G10-D10)/D10</f>
        <v>6.4356435643564414E-2</v>
      </c>
      <c r="I10" s="7"/>
    </row>
    <row r="11" spans="1:9">
      <c r="A11" s="14" t="s">
        <v>15</v>
      </c>
      <c r="B11" s="15">
        <v>1315</v>
      </c>
      <c r="C11" s="12">
        <v>1447</v>
      </c>
      <c r="D11" s="6">
        <f t="shared" si="0"/>
        <v>0.90877677954388392</v>
      </c>
      <c r="E11" s="15">
        <v>1310</v>
      </c>
      <c r="F11" s="12">
        <v>1447</v>
      </c>
      <c r="G11" s="6">
        <f t="shared" si="1"/>
        <v>0.90532135452660678</v>
      </c>
      <c r="H11" s="6">
        <f>+(G11-D11)/D11</f>
        <v>-3.8022813688213049E-3</v>
      </c>
      <c r="I11" s="7"/>
    </row>
    <row r="12" spans="1:9">
      <c r="A12" s="26" t="s">
        <v>16</v>
      </c>
      <c r="B12" s="27"/>
      <c r="C12" s="27"/>
      <c r="D12" s="27"/>
      <c r="E12" s="27"/>
      <c r="F12" s="27"/>
      <c r="G12" s="27"/>
      <c r="H12" s="17" t="s">
        <v>17</v>
      </c>
    </row>
    <row r="13" spans="1:9">
      <c r="A13" s="33" t="s">
        <v>18</v>
      </c>
      <c r="B13" s="33"/>
      <c r="C13" s="16">
        <v>1081</v>
      </c>
      <c r="D13" s="34">
        <f>C13+C14</f>
        <v>1423</v>
      </c>
      <c r="E13" s="36" t="s">
        <v>18</v>
      </c>
      <c r="F13" s="36"/>
      <c r="G13" s="16">
        <v>1112</v>
      </c>
      <c r="H13" s="37">
        <f>G13+G14</f>
        <v>1467</v>
      </c>
    </row>
    <row r="14" spans="1:9">
      <c r="A14" s="33" t="s">
        <v>19</v>
      </c>
      <c r="B14" s="33"/>
      <c r="C14" s="16">
        <v>342</v>
      </c>
      <c r="D14" s="35"/>
      <c r="E14" s="36" t="s">
        <v>19</v>
      </c>
      <c r="F14" s="36"/>
      <c r="G14" s="16">
        <v>355</v>
      </c>
      <c r="H14" s="38"/>
    </row>
    <row r="15" spans="1:9" ht="48.75" customHeight="1">
      <c r="A15" s="32" t="s">
        <v>52</v>
      </c>
      <c r="B15" s="32"/>
      <c r="C15" s="32"/>
      <c r="D15" s="32"/>
      <c r="E15" s="32"/>
      <c r="F15" s="32"/>
      <c r="G15" s="32"/>
      <c r="H15" s="32"/>
    </row>
    <row r="16" spans="1:9">
      <c r="E16" s="7"/>
      <c r="F16" s="7"/>
    </row>
    <row r="17" spans="5:5">
      <c r="E17" s="7"/>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82CD7AA-1985-4162-A610-9595795E22D9}">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6F5644A1-4154-4602-8A75-966EDF85D9C2}">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20"/>
  <sheetViews>
    <sheetView showGridLines="0" topLeftCell="A4" zoomScale="81" zoomScaleNormal="81" workbookViewId="0">
      <selection activeCell="A15" sqref="A15:H15"/>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51</v>
      </c>
      <c r="C5" s="27"/>
      <c r="D5" s="28"/>
      <c r="E5" s="26" t="s">
        <v>53</v>
      </c>
      <c r="F5" s="27"/>
      <c r="G5" s="28"/>
      <c r="H5" s="29" t="s">
        <v>7</v>
      </c>
    </row>
    <row r="6" spans="1:9" ht="30">
      <c r="A6" s="25"/>
      <c r="B6" s="1" t="s">
        <v>8</v>
      </c>
      <c r="C6" s="2" t="s">
        <v>9</v>
      </c>
      <c r="D6" s="1" t="s">
        <v>10</v>
      </c>
      <c r="E6" s="1" t="s">
        <v>8</v>
      </c>
      <c r="F6" s="2" t="s">
        <v>9</v>
      </c>
      <c r="G6" s="1" t="s">
        <v>10</v>
      </c>
      <c r="H6" s="30"/>
    </row>
    <row r="7" spans="1:9" ht="15" customHeight="1">
      <c r="A7" s="3" t="s">
        <v>11</v>
      </c>
      <c r="B7" s="4">
        <v>955</v>
      </c>
      <c r="C7" s="5">
        <v>1085</v>
      </c>
      <c r="D7" s="6">
        <f>(B7/C7)</f>
        <v>0.88018433179723499</v>
      </c>
      <c r="E7" s="4">
        <v>928</v>
      </c>
      <c r="F7" s="5">
        <v>1085</v>
      </c>
      <c r="G7" s="6">
        <f>(E7/F7)</f>
        <v>0.85529953917050694</v>
      </c>
      <c r="H7" s="6">
        <f>+(G7-D7)/D7</f>
        <v>-2.8272251308900452E-2</v>
      </c>
      <c r="I7" s="7"/>
    </row>
    <row r="8" spans="1:9" ht="15.75" customHeight="1">
      <c r="A8" s="8" t="s">
        <v>12</v>
      </c>
      <c r="B8" s="9">
        <v>6799</v>
      </c>
      <c r="C8" s="10">
        <v>7248</v>
      </c>
      <c r="D8" s="11">
        <f>(B8/C8)</f>
        <v>0.9380518763796909</v>
      </c>
      <c r="E8" s="9">
        <v>6727</v>
      </c>
      <c r="F8" s="10">
        <v>7248</v>
      </c>
      <c r="G8" s="11">
        <f>(E8/F8)</f>
        <v>0.92811810154525387</v>
      </c>
      <c r="H8" s="11">
        <f>+(G8-D8)/D8</f>
        <v>-1.0589792616561195E-2</v>
      </c>
      <c r="I8" s="7"/>
    </row>
    <row r="9" spans="1:9">
      <c r="A9" s="3" t="s">
        <v>13</v>
      </c>
      <c r="B9" s="12">
        <v>227</v>
      </c>
      <c r="C9" s="13">
        <v>268</v>
      </c>
      <c r="D9" s="6">
        <f>(B9/C9)</f>
        <v>0.84701492537313428</v>
      </c>
      <c r="E9" s="12">
        <v>223</v>
      </c>
      <c r="F9" s="13">
        <v>268</v>
      </c>
      <c r="G9" s="6">
        <f>(E9/F9)</f>
        <v>0.83208955223880599</v>
      </c>
      <c r="H9" s="6">
        <f>+(G9-D9)/D9</f>
        <v>-1.7621145374449261E-2</v>
      </c>
      <c r="I9" s="7"/>
    </row>
    <row r="10" spans="1:9">
      <c r="A10" s="8" t="s">
        <v>14</v>
      </c>
      <c r="B10" s="9">
        <v>215</v>
      </c>
      <c r="C10" s="9">
        <v>242</v>
      </c>
      <c r="D10" s="11">
        <f t="shared" ref="D10:D11" si="0">(B10/C10)</f>
        <v>0.88842975206611574</v>
      </c>
      <c r="E10" s="9">
        <v>210</v>
      </c>
      <c r="F10" s="9">
        <v>242</v>
      </c>
      <c r="G10" s="11">
        <f t="shared" ref="G10:G11" si="1">(E10/F10)</f>
        <v>0.86776859504132231</v>
      </c>
      <c r="H10" s="11">
        <f>+(G10-D10)/D10</f>
        <v>-2.3255813953488417E-2</v>
      </c>
      <c r="I10" s="7"/>
    </row>
    <row r="11" spans="1:9">
      <c r="A11" s="14" t="s">
        <v>15</v>
      </c>
      <c r="B11" s="15">
        <v>1310</v>
      </c>
      <c r="C11" s="12">
        <v>1447</v>
      </c>
      <c r="D11" s="6">
        <f t="shared" si="0"/>
        <v>0.90532135452660678</v>
      </c>
      <c r="E11" s="15">
        <v>1290</v>
      </c>
      <c r="F11" s="12">
        <v>1447</v>
      </c>
      <c r="G11" s="6">
        <f t="shared" si="1"/>
        <v>0.89149965445749824</v>
      </c>
      <c r="H11" s="6">
        <f>+(G11-D11)/D11</f>
        <v>-1.5267175572519132E-2</v>
      </c>
      <c r="I11" s="7"/>
    </row>
    <row r="12" spans="1:9">
      <c r="A12" s="26" t="s">
        <v>16</v>
      </c>
      <c r="B12" s="27"/>
      <c r="C12" s="27"/>
      <c r="D12" s="27"/>
      <c r="E12" s="27"/>
      <c r="F12" s="27"/>
      <c r="G12" s="27"/>
      <c r="H12" s="17" t="s">
        <v>17</v>
      </c>
    </row>
    <row r="13" spans="1:9">
      <c r="A13" s="33" t="s">
        <v>18</v>
      </c>
      <c r="B13" s="33"/>
      <c r="C13" s="16">
        <v>1112</v>
      </c>
      <c r="D13" s="34">
        <f>C13+C14</f>
        <v>1467</v>
      </c>
      <c r="E13" s="36" t="s">
        <v>18</v>
      </c>
      <c r="F13" s="36"/>
      <c r="G13" s="16">
        <v>932</v>
      </c>
      <c r="H13" s="37">
        <f>G13+G14</f>
        <v>1281</v>
      </c>
    </row>
    <row r="14" spans="1:9">
      <c r="A14" s="33" t="s">
        <v>19</v>
      </c>
      <c r="B14" s="33"/>
      <c r="C14" s="16">
        <v>355</v>
      </c>
      <c r="D14" s="35"/>
      <c r="E14" s="36" t="s">
        <v>19</v>
      </c>
      <c r="F14" s="36"/>
      <c r="G14" s="16">
        <v>349</v>
      </c>
      <c r="H14" s="38"/>
    </row>
    <row r="15" spans="1:9" ht="73.5" customHeight="1">
      <c r="A15" s="32" t="s">
        <v>54</v>
      </c>
      <c r="B15" s="32"/>
      <c r="C15" s="32"/>
      <c r="D15" s="32"/>
      <c r="E15" s="32"/>
      <c r="F15" s="32"/>
      <c r="G15" s="32"/>
      <c r="H15" s="32"/>
    </row>
    <row r="16" spans="1:9">
      <c r="E16" s="7"/>
      <c r="F16" s="7"/>
    </row>
    <row r="17" spans="5:5">
      <c r="E17" s="7"/>
    </row>
    <row r="20" spans="5:5" ht="11.25" customHeight="1"/>
  </sheetData>
  <mergeCells count="16">
    <mergeCell ref="A1:H1"/>
    <mergeCell ref="A2:H2"/>
    <mergeCell ref="A3:H3"/>
    <mergeCell ref="A4:H4"/>
    <mergeCell ref="A5:A6"/>
    <mergeCell ref="B5:D5"/>
    <mergeCell ref="E5:G5"/>
    <mergeCell ref="H5:H6"/>
    <mergeCell ref="A15:H15"/>
    <mergeCell ref="A12:G12"/>
    <mergeCell ref="A13:B13"/>
    <mergeCell ref="D13:D14"/>
    <mergeCell ref="E13:F13"/>
    <mergeCell ref="H13:H14"/>
    <mergeCell ref="A14:B14"/>
    <mergeCell ref="E14:F14"/>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B731958-7DD4-404B-BBB8-9200DD16905E}">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CC0A2299-0F6B-4CE8-889C-C5EA622EC5FF}">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B43C9-17F1-4000-BC50-C4096CD407A3}">
  <dimension ref="A1:I20"/>
  <sheetViews>
    <sheetView showGridLines="0" tabSelected="1" topLeftCell="A5" zoomScale="115" zoomScaleNormal="115" workbookViewId="0">
      <selection activeCell="H22" sqref="H22"/>
    </sheetView>
  </sheetViews>
  <sheetFormatPr defaultColWidth="12.7109375" defaultRowHeight="15"/>
  <cols>
    <col min="1" max="1" width="33.5703125" customWidth="1"/>
    <col min="2" max="2" width="18.7109375" customWidth="1"/>
    <col min="3" max="3" width="15" customWidth="1"/>
    <col min="4" max="4" width="15.140625" customWidth="1"/>
    <col min="5" max="5" width="16.85546875" customWidth="1"/>
    <col min="6" max="6" width="19.140625" customWidth="1"/>
    <col min="7" max="7" width="14.28515625" customWidth="1"/>
    <col min="8" max="8" width="21.85546875" customWidth="1"/>
  </cols>
  <sheetData>
    <row r="1" spans="1:9" ht="18.75" customHeight="1">
      <c r="A1" s="18" t="s">
        <v>0</v>
      </c>
      <c r="B1" s="19"/>
      <c r="C1" s="19"/>
      <c r="D1" s="19"/>
      <c r="E1" s="19"/>
      <c r="F1" s="19"/>
      <c r="G1" s="19"/>
      <c r="H1" s="20"/>
    </row>
    <row r="2" spans="1:9" ht="18.75" customHeight="1">
      <c r="A2" s="18" t="s">
        <v>1</v>
      </c>
      <c r="B2" s="19"/>
      <c r="C2" s="19"/>
      <c r="D2" s="19"/>
      <c r="E2" s="19"/>
      <c r="F2" s="19"/>
      <c r="G2" s="19"/>
      <c r="H2" s="20"/>
    </row>
    <row r="3" spans="1:9" ht="18.75">
      <c r="A3" s="18" t="s">
        <v>2</v>
      </c>
      <c r="B3" s="19"/>
      <c r="C3" s="19"/>
      <c r="D3" s="19"/>
      <c r="E3" s="19"/>
      <c r="F3" s="19"/>
      <c r="G3" s="19"/>
      <c r="H3" s="20"/>
    </row>
    <row r="4" spans="1:9" ht="26.25">
      <c r="A4" s="21" t="s">
        <v>3</v>
      </c>
      <c r="B4" s="22"/>
      <c r="C4" s="22"/>
      <c r="D4" s="22"/>
      <c r="E4" s="22"/>
      <c r="F4" s="22"/>
      <c r="G4" s="22"/>
      <c r="H4" s="23"/>
    </row>
    <row r="5" spans="1:9" ht="15" customHeight="1">
      <c r="A5" s="24" t="s">
        <v>4</v>
      </c>
      <c r="B5" s="26" t="s">
        <v>53</v>
      </c>
      <c r="C5" s="27"/>
      <c r="D5" s="28"/>
      <c r="E5" s="26" t="s">
        <v>55</v>
      </c>
      <c r="F5" s="27"/>
      <c r="G5" s="28"/>
      <c r="H5" s="29" t="s">
        <v>7</v>
      </c>
    </row>
    <row r="6" spans="1:9" ht="30">
      <c r="A6" s="25"/>
      <c r="B6" s="1" t="s">
        <v>8</v>
      </c>
      <c r="C6" s="2" t="s">
        <v>9</v>
      </c>
      <c r="D6" s="1" t="s">
        <v>10</v>
      </c>
      <c r="E6" s="1" t="s">
        <v>8</v>
      </c>
      <c r="F6" s="2" t="s">
        <v>9</v>
      </c>
      <c r="G6" s="1" t="s">
        <v>10</v>
      </c>
      <c r="H6" s="30"/>
    </row>
    <row r="7" spans="1:9" ht="15" customHeight="1">
      <c r="A7" s="3" t="s">
        <v>11</v>
      </c>
      <c r="B7" s="4">
        <v>928</v>
      </c>
      <c r="C7" s="5">
        <v>1085</v>
      </c>
      <c r="D7" s="6">
        <f>(B7/C7)</f>
        <v>0.85529953917050694</v>
      </c>
      <c r="E7" s="43">
        <v>934</v>
      </c>
      <c r="F7" s="43">
        <v>1085</v>
      </c>
      <c r="G7" s="6">
        <f>(E7/F7)</f>
        <v>0.86082949308755763</v>
      </c>
      <c r="H7" s="6">
        <f>+(G7-D7)/D7</f>
        <v>6.4655172413793085E-3</v>
      </c>
      <c r="I7" s="7"/>
    </row>
    <row r="8" spans="1:9" ht="15.75" customHeight="1">
      <c r="A8" s="8" t="s">
        <v>12</v>
      </c>
      <c r="B8" s="9">
        <v>6727</v>
      </c>
      <c r="C8" s="10">
        <v>7248</v>
      </c>
      <c r="D8" s="11">
        <f>(B8/C8)</f>
        <v>0.92811810154525387</v>
      </c>
      <c r="E8" s="43">
        <v>6621</v>
      </c>
      <c r="F8" s="43">
        <v>7248</v>
      </c>
      <c r="G8" s="11">
        <f>(E8/F8)</f>
        <v>0.91349337748344372</v>
      </c>
      <c r="H8" s="11">
        <f>+(G8-D8)/D8</f>
        <v>-1.575739557009067E-2</v>
      </c>
      <c r="I8" s="7"/>
    </row>
    <row r="9" spans="1:9">
      <c r="A9" s="3" t="s">
        <v>13</v>
      </c>
      <c r="B9" s="12">
        <v>223</v>
      </c>
      <c r="C9" s="13">
        <v>268</v>
      </c>
      <c r="D9" s="6">
        <f>(B9/C9)</f>
        <v>0.83208955223880599</v>
      </c>
      <c r="E9" s="43">
        <v>225</v>
      </c>
      <c r="F9" s="43">
        <v>268</v>
      </c>
      <c r="G9" s="6">
        <f>(E9/F9)</f>
        <v>0.83955223880597019</v>
      </c>
      <c r="H9" s="6">
        <f>+(G9-D9)/D9</f>
        <v>8.9686098654708779E-3</v>
      </c>
      <c r="I9" s="7"/>
    </row>
    <row r="10" spans="1:9">
      <c r="A10" s="8" t="s">
        <v>14</v>
      </c>
      <c r="B10" s="9">
        <v>210</v>
      </c>
      <c r="C10" s="9">
        <v>242</v>
      </c>
      <c r="D10" s="11">
        <f t="shared" ref="D10:D11" si="0">(B10/C10)</f>
        <v>0.86776859504132231</v>
      </c>
      <c r="E10" s="43">
        <v>217</v>
      </c>
      <c r="F10" s="43">
        <v>242</v>
      </c>
      <c r="G10" s="11">
        <f t="shared" ref="G10:G11" si="1">(E10/F10)</f>
        <v>0.89669421487603307</v>
      </c>
      <c r="H10" s="11">
        <f>+(G10-D10)/D10</f>
        <v>3.3333333333333354E-2</v>
      </c>
      <c r="I10" s="7"/>
    </row>
    <row r="11" spans="1:9">
      <c r="A11" s="14" t="s">
        <v>15</v>
      </c>
      <c r="B11" s="15">
        <v>1290</v>
      </c>
      <c r="C11" s="12">
        <v>1447</v>
      </c>
      <c r="D11" s="6">
        <f t="shared" si="0"/>
        <v>0.89149965445749824</v>
      </c>
      <c r="E11" s="43">
        <v>1248</v>
      </c>
      <c r="F11" s="43">
        <v>1447</v>
      </c>
      <c r="G11" s="6">
        <f t="shared" si="1"/>
        <v>0.86247408431237038</v>
      </c>
      <c r="H11" s="6">
        <f>+(G11-D11)/D11</f>
        <v>-3.2558139534883727E-2</v>
      </c>
      <c r="I11" s="7"/>
    </row>
    <row r="12" spans="1:9">
      <c r="A12" s="26" t="s">
        <v>16</v>
      </c>
      <c r="B12" s="27"/>
      <c r="C12" s="27"/>
      <c r="D12" s="27"/>
      <c r="E12" s="27"/>
      <c r="F12" s="27"/>
      <c r="G12" s="27"/>
      <c r="H12" s="17" t="s">
        <v>17</v>
      </c>
    </row>
    <row r="13" spans="1:9">
      <c r="A13" s="33" t="s">
        <v>18</v>
      </c>
      <c r="B13" s="33"/>
      <c r="C13" s="16">
        <v>932</v>
      </c>
      <c r="D13" s="34">
        <f>C13+C14</f>
        <v>1281</v>
      </c>
      <c r="E13" s="36" t="s">
        <v>18</v>
      </c>
      <c r="F13" s="36"/>
      <c r="G13" s="16">
        <v>942</v>
      </c>
      <c r="H13" s="37">
        <f>G13+G14</f>
        <v>1296</v>
      </c>
    </row>
    <row r="14" spans="1:9">
      <c r="A14" s="33" t="s">
        <v>19</v>
      </c>
      <c r="B14" s="33"/>
      <c r="C14" s="16">
        <v>349</v>
      </c>
      <c r="D14" s="35"/>
      <c r="E14" s="36" t="s">
        <v>19</v>
      </c>
      <c r="F14" s="36"/>
      <c r="G14" s="16">
        <v>354</v>
      </c>
      <c r="H14" s="38"/>
    </row>
    <row r="15" spans="1:9" ht="119.25" customHeight="1">
      <c r="A15" s="31" t="s">
        <v>56</v>
      </c>
      <c r="B15" s="32"/>
      <c r="C15" s="32"/>
      <c r="D15" s="32"/>
      <c r="E15" s="32"/>
      <c r="F15" s="32"/>
      <c r="G15" s="32"/>
      <c r="H15" s="32"/>
    </row>
    <row r="16" spans="1:9">
      <c r="E16" s="7"/>
      <c r="F16" s="7"/>
    </row>
    <row r="17" spans="5:5">
      <c r="E17" s="7"/>
    </row>
    <row r="20" spans="5:5" ht="11.25" customHeight="1"/>
  </sheetData>
  <mergeCells count="16">
    <mergeCell ref="A15:H15"/>
    <mergeCell ref="A12:G12"/>
    <mergeCell ref="A13:B13"/>
    <mergeCell ref="D13:D14"/>
    <mergeCell ref="E13:F13"/>
    <mergeCell ref="H13:H14"/>
    <mergeCell ref="A14:B14"/>
    <mergeCell ref="E14:F14"/>
    <mergeCell ref="A1:H1"/>
    <mergeCell ref="A2:H2"/>
    <mergeCell ref="A3:H3"/>
    <mergeCell ref="A4:H4"/>
    <mergeCell ref="A5:A6"/>
    <mergeCell ref="B5:D5"/>
    <mergeCell ref="E5:G5"/>
    <mergeCell ref="H5:H6"/>
  </mergeCells>
  <conditionalFormatting sqref="H7 H9:H11">
    <cfRule type="iconSet" priority="3">
      <iconSet iconSet="3Flags" reverse="1">
        <cfvo type="percent" val="0"/>
        <cfvo type="num" val="0"/>
        <cfvo type="num" val="1E-4" gte="0"/>
      </iconSet>
    </cfRule>
  </conditionalFormatting>
  <conditionalFormatting sqref="H8">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8AC7505-CF08-45A0-AD4C-D99ABD553D51}">
            <x14:iconSet iconSet="3Arrows" custom="1">
              <x14:cfvo type="percent">
                <xm:f>0</xm:f>
              </x14:cfvo>
              <x14:cfvo type="percent">
                <xm:f>1E-8</xm:f>
              </x14:cfvo>
              <x14:cfvo type="percent">
                <xm:f>1E-4</xm:f>
              </x14:cfvo>
              <x14:cfIcon iconSet="3Arrows" iconId="2"/>
              <x14:cfIcon iconSet="3Arrows" iconId="1"/>
              <x14:cfIcon iconSet="3Arrows" iconId="0"/>
            </x14:iconSet>
          </x14:cfRule>
          <xm:sqref>H8</xm:sqref>
        </x14:conditionalFormatting>
        <x14:conditionalFormatting xmlns:xm="http://schemas.microsoft.com/office/excel/2006/main">
          <x14:cfRule type="iconSet" priority="4" id="{0706CFE1-B9F6-4B61-886A-0177D7F5B2A6}">
            <x14:iconSet iconSet="3Arrows" custom="1">
              <x14:cfvo type="percent">
                <xm:f>0</xm:f>
              </x14:cfvo>
              <x14:cfvo type="percent">
                <xm:f>1E-8</xm:f>
              </x14:cfvo>
              <x14:cfvo type="percent">
                <xm:f>1E-4</xm:f>
              </x14:cfvo>
              <x14:cfIcon iconSet="3Arrows" iconId="2"/>
              <x14:cfIcon iconSet="3Arrows" iconId="1"/>
              <x14:cfIcon iconSet="3Arrows" iconId="0"/>
            </x14:iconSet>
          </x14:cfRule>
          <xm:sqref>H9:H11</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318bfa1-f4c8-482c-8f68-d7f215aa572b" xsi:nil="true"/>
    <lcf76f155ced4ddcb4097134ff3c332f xmlns="23ded3f6-efb1-4e92-a74c-e903af138b6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C13707A5CF0141A6E979482D30747D" ma:contentTypeVersion="17" ma:contentTypeDescription="Crear nuevo documento." ma:contentTypeScope="" ma:versionID="261f84caa8ac4c43288534b89f7ef0a6">
  <xsd:schema xmlns:xsd="http://www.w3.org/2001/XMLSchema" xmlns:xs="http://www.w3.org/2001/XMLSchema" xmlns:p="http://schemas.microsoft.com/office/2006/metadata/properties" xmlns:ns2="23ded3f6-efb1-4e92-a74c-e903af138b69" xmlns:ns3="0318bfa1-f4c8-482c-8f68-d7f215aa572b" targetNamespace="http://schemas.microsoft.com/office/2006/metadata/properties" ma:root="true" ma:fieldsID="10e11695328b376cea6d65d5d5e50a04" ns2:_="" ns3:_="">
    <xsd:import namespace="23ded3f6-efb1-4e92-a74c-e903af138b69"/>
    <xsd:import namespace="0318bfa1-f4c8-482c-8f68-d7f215aa572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ded3f6-efb1-4e92-a74c-e903af138b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318bfa1-f4c8-482c-8f68-d7f215aa57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419a7ea8-ad43-4719-bc3f-d8742aa0eb84}" ma:internalName="TaxCatchAll" ma:showField="CatchAllData" ma:web="0318bfa1-f4c8-482c-8f68-d7f215aa57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8B80DF-51DA-4D07-BEDC-DF9623885A0F}"/>
</file>

<file path=customXml/itemProps2.xml><?xml version="1.0" encoding="utf-8"?>
<ds:datastoreItem xmlns:ds="http://schemas.openxmlformats.org/officeDocument/2006/customXml" ds:itemID="{441255CE-5E6D-452D-A450-2CFC3EACA9A4}"/>
</file>

<file path=customXml/itemProps3.xml><?xml version="1.0" encoding="utf-8"?>
<ds:datastoreItem xmlns:ds="http://schemas.openxmlformats.org/officeDocument/2006/customXml" ds:itemID="{273D607F-5E0B-4982-A65A-05087559F3C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arias rojas</dc:creator>
  <cp:keywords/>
  <dc:description/>
  <cp:lastModifiedBy>Claudia Angelica, Quintero Moreno</cp:lastModifiedBy>
  <cp:revision/>
  <dcterms:created xsi:type="dcterms:W3CDTF">2026-02-01T13:52:01Z</dcterms:created>
  <dcterms:modified xsi:type="dcterms:W3CDTF">2026-04-20T15:28:33Z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0x0101000FC13707A5CF0141A6E979482D30747D</vt:lpwstr>
  </property>
  <property fmtid="{D5CDD505-2E9C-101B-9397-08002B2CF9AE}" pid="3" name="MediaServiceImageTags">
    <vt:lpwstr/>
  </property>
</Properties>
</file>